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sh39\Documents\Dropbox\Share with MAU2e author\Supplements\MAU2e_Excel templates\"/>
    </mc:Choice>
  </mc:AlternateContent>
  <bookViews>
    <workbookView xWindow="0" yWindow="0" windowWidth="19200" windowHeight="6410" activeTab="8"/>
  </bookViews>
  <sheets>
    <sheet name="Color legend" sheetId="1" r:id="rId1"/>
    <sheet name="E5-5A" sheetId="2" r:id="rId2"/>
    <sheet name="E5-5B" sheetId="8" r:id="rId3"/>
    <sheet name="P5-4A" sheetId="9" r:id="rId4"/>
    <sheet name="P5-5A" sheetId="10" r:id="rId5"/>
    <sheet name="P5-8A" sheetId="11" r:id="rId6"/>
    <sheet name="P5-4B" sheetId="12" r:id="rId7"/>
    <sheet name="P5-6B" sheetId="13" r:id="rId8"/>
    <sheet name="P5-8B" sheetId="14" r:id="rId9"/>
  </sheets>
  <externalReferences>
    <externalReference r:id="rId10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" i="14" l="1"/>
  <c r="G37" i="14"/>
  <c r="F37" i="14"/>
  <c r="E37" i="14"/>
  <c r="D37" i="14"/>
  <c r="C37" i="14"/>
  <c r="E16" i="11"/>
  <c r="D9" i="9"/>
  <c r="D10" i="10"/>
  <c r="E8" i="8"/>
  <c r="C8" i="8"/>
  <c r="E8" i="2" l="1"/>
  <c r="C8" i="2"/>
</calcChain>
</file>

<file path=xl/sharedStrings.xml><?xml version="1.0" encoding="utf-8"?>
<sst xmlns="http://schemas.openxmlformats.org/spreadsheetml/2006/main" count="585" uniqueCount="337">
  <si>
    <t>Color Legend</t>
  </si>
  <si>
    <t xml:space="preserve">Account names or descriptions.  </t>
  </si>
  <si>
    <t>These will be numerical answers.</t>
  </si>
  <si>
    <t>Required</t>
  </si>
  <si>
    <t>a.</t>
  </si>
  <si>
    <t>b.</t>
  </si>
  <si>
    <t>c.</t>
  </si>
  <si>
    <t>d.</t>
  </si>
  <si>
    <t>Overhead rate</t>
  </si>
  <si>
    <t xml:space="preserve">Machine hours </t>
  </si>
  <si>
    <t>drivers for 2019 for the given activity cost pools:</t>
  </si>
  <si>
    <t>Fabrication</t>
  </si>
  <si>
    <t>Finishing</t>
  </si>
  <si>
    <t>The following activity predictions were also made for the year:</t>
  </si>
  <si>
    <t>It is assumed that the cost per unit of activity for a given activity does not vary between departments.</t>
  </si>
  <si>
    <t>regarding two of its product models, SW100 and SG150. The company has been using a companywide</t>
  </si>
  <si>
    <t>overhead rate based on machine hours but is considering switching to either department rates or</t>
  </si>
  <si>
    <t>activity-based rates. The production manager has provided the following data for the production of a</t>
  </si>
  <si>
    <t>batch of 100 units for each of these models:</t>
  </si>
  <si>
    <t>rate is used based on total machine hours.</t>
  </si>
  <si>
    <t>used. Overhead is assigned based on machine hours in both departments.</t>
  </si>
  <si>
    <t>used for maintenance, materials handling, machine setup, and inspection activities.</t>
  </si>
  <si>
    <r>
      <rPr>
        <b/>
        <sz val="12"/>
        <color theme="1"/>
        <rFont val="Calibri"/>
        <family val="2"/>
        <scheme val="minor"/>
      </rPr>
      <t>Activity-Based Costing</t>
    </r>
    <r>
      <rPr>
        <sz val="12"/>
        <color theme="1"/>
        <rFont val="Calibri"/>
        <family val="2"/>
        <scheme val="minor"/>
      </rPr>
      <t xml:space="preserve"> Steampunk Corporation has the following predicted indirect costs and cost</t>
    </r>
  </si>
  <si>
    <t>Fabrication Department</t>
  </si>
  <si>
    <t>Finishing Department</t>
  </si>
  <si>
    <t>Cost Driver</t>
  </si>
  <si>
    <t>Determine the cost of one unit each of SW100 and SG150, assuming a company-wide overhead</t>
  </si>
  <si>
    <t>Determine the cost of one unit of SW100 and SG150, assuming department overhead rates are</t>
  </si>
  <si>
    <t>Determine the cost of one unit of SW100 and SG150, assuming activity-based overhead rates are</t>
  </si>
  <si>
    <t>Comment on the results of these cost calculations.</t>
  </si>
  <si>
    <t>Machine hours</t>
  </si>
  <si>
    <t>Material moves</t>
  </si>
  <si>
    <t>Machine setups</t>
  </si>
  <si>
    <t>Inspection hours</t>
  </si>
  <si>
    <t xml:space="preserve">Maintenance </t>
  </si>
  <si>
    <t xml:space="preserve">Materials handling </t>
  </si>
  <si>
    <t xml:space="preserve">Machine </t>
  </si>
  <si>
    <t xml:space="preserve">Inspections </t>
  </si>
  <si>
    <t xml:space="preserve">Total </t>
  </si>
  <si>
    <t xml:space="preserve">Materials moves </t>
  </si>
  <si>
    <t xml:space="preserve">Machine setups </t>
  </si>
  <si>
    <t xml:space="preserve">Inspection hours </t>
  </si>
  <si>
    <t xml:space="preserve">     Steampunk’s president, Abner Punk, is trying to evaluate the company’s product mix strategy</t>
  </si>
  <si>
    <t xml:space="preserve">SW100 </t>
  </si>
  <si>
    <t>SG150</t>
  </si>
  <si>
    <t xml:space="preserve">Direct materials cost </t>
  </si>
  <si>
    <t xml:space="preserve">Direct labor cost </t>
  </si>
  <si>
    <t xml:space="preserve">Machine hours (Fabrication) </t>
  </si>
  <si>
    <t xml:space="preserve">Machine hours (Finishing) </t>
  </si>
  <si>
    <t>SW100</t>
  </si>
  <si>
    <t xml:space="preserve">       Direct materials</t>
  </si>
  <si>
    <t xml:space="preserve">       Direct labor</t>
  </si>
  <si>
    <t xml:space="preserve">       Manufacturing overhead</t>
  </si>
  <si>
    <t>Manufacturing overhead</t>
  </si>
  <si>
    <t>Plantwide overhead rate</t>
  </si>
  <si>
    <t>Product costs per batch</t>
  </si>
  <si>
    <t>Total cost per batch</t>
  </si>
  <si>
    <t>Number of units per batch</t>
  </si>
  <si>
    <t>Cost per unit</t>
  </si>
  <si>
    <t xml:space="preserve">          Fabrication</t>
  </si>
  <si>
    <t xml:space="preserve">          Finishing</t>
  </si>
  <si>
    <t>Overhead pool:</t>
  </si>
  <si>
    <t>Maintenance</t>
  </si>
  <si>
    <t>Materials handling</t>
  </si>
  <si>
    <t>Machine</t>
  </si>
  <si>
    <t>Inspections</t>
  </si>
  <si>
    <t>Amount</t>
  </si>
  <si>
    <t>Activity level</t>
  </si>
  <si>
    <t xml:space="preserve">          Maintenance</t>
  </si>
  <si>
    <t xml:space="preserve">          Materials handling</t>
  </si>
  <si>
    <t xml:space="preserve">          Machine</t>
  </si>
  <si>
    <t xml:space="preserve">          Inspections</t>
  </si>
  <si>
    <t>Following is a summary of product costs for SW100 and SG150 assigning overhead costs based on a plant-wide rate, department rates, and activity-based rates:</t>
  </si>
  <si>
    <t>Plant-wide rates</t>
  </si>
  <si>
    <t>Department rates</t>
  </si>
  <si>
    <t>Activity rates</t>
  </si>
  <si>
    <r>
      <rPr>
        <b/>
        <sz val="12"/>
        <color theme="1"/>
        <rFont val="Calibri"/>
        <family val="2"/>
        <scheme val="minor"/>
      </rPr>
      <t>Activity-Based Costing</t>
    </r>
    <r>
      <rPr>
        <sz val="12"/>
        <color theme="1"/>
        <rFont val="Calibri"/>
        <family val="2"/>
        <scheme val="minor"/>
      </rPr>
      <t xml:space="preserve"> Slack Corporation has the following predicted indirect costs and cost</t>
    </r>
  </si>
  <si>
    <t>Slack’s president, Charles Slack, is trying to evaluate the company’s product mix strategy regarding two</t>
  </si>
  <si>
    <t>of its five product models, ZX300 and SL500. The company has been using a company-wide overhead</t>
  </si>
  <si>
    <t>rate based on machine hours but is considering switching to either department rates or activity-based</t>
  </si>
  <si>
    <t>rates. The production manager has provided the following data for the production of a batch of 100</t>
  </si>
  <si>
    <t>units for each of these models:</t>
  </si>
  <si>
    <t>ZX300</t>
  </si>
  <si>
    <t>SL500</t>
  </si>
  <si>
    <t>Determine the cost of one unit each of ZX300 and SL500, assuming a company-wide overhead</t>
  </si>
  <si>
    <t>Determine the cost of one unit of ZX300 and SL500, assuming department overhead rates are</t>
  </si>
  <si>
    <t>Determine the cost of one unit of ZX300 and SL500, assuming activity-based overhead rates are</t>
  </si>
  <si>
    <t>Following is a summary of product costs for ZX300 and SL500 assigning overhead costs based on a plant-wide rate, department rates, and activity-based rates:</t>
  </si>
  <si>
    <r>
      <rPr>
        <b/>
        <sz val="12"/>
        <color theme="1"/>
        <rFont val="Calibri"/>
        <family val="2"/>
        <scheme val="minor"/>
      </rPr>
      <t>Traditional Product Costing Versus Activity-Based Costing</t>
    </r>
    <r>
      <rPr>
        <sz val="12"/>
        <color theme="1"/>
        <rFont val="Calibri"/>
        <family val="2"/>
        <scheme val="minor"/>
      </rPr>
      <t xml:space="preserve"> Assume that Panasonic Company</t>
    </r>
  </si>
  <si>
    <t>has determined its estimated total manufacturing overhead cost for one of its plants to be $204,000,</t>
  </si>
  <si>
    <t>consisting of the following activity cost pools for the current month:</t>
  </si>
  <si>
    <t>Activity Centers</t>
  </si>
  <si>
    <t>Activity Costs</t>
  </si>
  <si>
    <t>Cost Drivers</t>
  </si>
  <si>
    <t>Activity Level</t>
  </si>
  <si>
    <t xml:space="preserve">Assembly setups </t>
  </si>
  <si>
    <t xml:space="preserve">Setup hours </t>
  </si>
  <si>
    <t xml:space="preserve">Number of moves </t>
  </si>
  <si>
    <t xml:space="preserve">Assembly </t>
  </si>
  <si>
    <t xml:space="preserve">Assembly hours </t>
  </si>
  <si>
    <t xml:space="preserve">Maintenance hours </t>
  </si>
  <si>
    <t>Total direct labor hours used during the month were 8,000. Panasonic produces many different electronic</t>
  </si>
  <si>
    <t>products, including the following two products produced during the current month:</t>
  </si>
  <si>
    <t>Model X301</t>
  </si>
  <si>
    <t>Model Z205</t>
  </si>
  <si>
    <t xml:space="preserve">Units produced </t>
  </si>
  <si>
    <t xml:space="preserve">Direct materials costs </t>
  </si>
  <si>
    <t xml:space="preserve">Direct labor costs </t>
  </si>
  <si>
    <t xml:space="preserve">Direct labor hours </t>
  </si>
  <si>
    <t>Calculate the total per-unit cost of each model using direct labor hours to assign manufacturing</t>
  </si>
  <si>
    <t>overhead to products.</t>
  </si>
  <si>
    <t>Calculate the total per-unit cost of each model using activity-based costing to assign manufacturing</t>
  </si>
  <si>
    <t>Comment on the accuracy of the two methods for determining product costs.</t>
  </si>
  <si>
    <t>Discuss some of the strategic implications of your answers to the previous requirements.</t>
  </si>
  <si>
    <t>Direct labor hours</t>
  </si>
  <si>
    <t>Assembly setups</t>
  </si>
  <si>
    <t xml:space="preserve">Assembly  </t>
  </si>
  <si>
    <t xml:space="preserve">          Assembly setups</t>
  </si>
  <si>
    <t xml:space="preserve">          Assembly  </t>
  </si>
  <si>
    <r>
      <rPr>
        <b/>
        <sz val="12"/>
        <color theme="1"/>
        <rFont val="Calibri"/>
        <family val="2"/>
        <scheme val="minor"/>
      </rPr>
      <t>Stage Two ABC for Manufacturing</t>
    </r>
    <r>
      <rPr>
        <sz val="12"/>
        <color theme="1"/>
        <rFont val="Calibri"/>
        <family val="2"/>
        <scheme val="minor"/>
      </rPr>
      <t xml:space="preserve"> Merlot Company has determined its activity cost pools and</t>
    </r>
  </si>
  <si>
    <t>cost drivers to be the following:</t>
  </si>
  <si>
    <t>Cost Pools</t>
  </si>
  <si>
    <t xml:space="preserve">Setup </t>
  </si>
  <si>
    <t xml:space="preserve">Machine operation </t>
  </si>
  <si>
    <t xml:space="preserve">Packing </t>
  </si>
  <si>
    <t xml:space="preserve">Total indirect manufacturing costs </t>
  </si>
  <si>
    <t>Cost drivers</t>
  </si>
  <si>
    <t xml:space="preserve">Setups </t>
  </si>
  <si>
    <t xml:space="preserve">Packing orders </t>
  </si>
  <si>
    <t>One product made by Merlot, metal casements, used the following activities during the period to produce</t>
  </si>
  <si>
    <t>500 units:</t>
  </si>
  <si>
    <t>Calculate the cost per unit of activity for each activity cost pool for Merlot Company.</t>
  </si>
  <si>
    <t>Calculate the manufacturing overhead cost per metal casement manufactured during the period.</t>
  </si>
  <si>
    <t>Cost</t>
  </si>
  <si>
    <t>Cost driver</t>
  </si>
  <si>
    <t>Cost per unit of activity</t>
  </si>
  <si>
    <t>Overhead costs of producing metal casements:</t>
  </si>
  <si>
    <t>Overhead cost per unit</t>
  </si>
  <si>
    <t>Total cost</t>
  </si>
  <si>
    <r>
      <rPr>
        <b/>
        <sz val="12"/>
        <color theme="1"/>
        <rFont val="Calibri"/>
        <family val="2"/>
        <scheme val="minor"/>
      </rPr>
      <t>Customer Profitability Analysis</t>
    </r>
    <r>
      <rPr>
        <sz val="12"/>
        <color theme="1"/>
        <rFont val="Calibri"/>
        <family val="2"/>
        <scheme val="minor"/>
      </rPr>
      <t xml:space="preserve"> Gonalong, Inc., has 10 customers that account for all of its $4,500,000</t>
    </r>
  </si>
  <si>
    <t>of net income. Its activity-based costing system is able to assign all costs, except for $650,000 of general</t>
  </si>
  <si>
    <t>administrative costs, to key activities incurred in connection with serving its customers. A customer</t>
  </si>
  <si>
    <t>profitability analysis based on activity costing produced the following customer profits and losses:</t>
  </si>
  <si>
    <t xml:space="preserve">Customer #1 </t>
  </si>
  <si>
    <t xml:space="preserve">#2 </t>
  </si>
  <si>
    <t xml:space="preserve">#3 </t>
  </si>
  <si>
    <t xml:space="preserve">#4 </t>
  </si>
  <si>
    <t xml:space="preserve">#5 </t>
  </si>
  <si>
    <t xml:space="preserve">#6 </t>
  </si>
  <si>
    <t xml:space="preserve">#7 </t>
  </si>
  <si>
    <t xml:space="preserve">#8 </t>
  </si>
  <si>
    <t xml:space="preserve">#9 </t>
  </si>
  <si>
    <t xml:space="preserve">#10 </t>
  </si>
  <si>
    <t>Prepare a customer profitability profile graph. Sort the customers in order of profitability from most</t>
  </si>
  <si>
    <t>profitable to least profitable, then plot the cumulative profit with total profits along the y-axis and</t>
  </si>
  <si>
    <t>customers along the x-axis. What is the maximum amount of profit that Gonalong could achieve if it</t>
  </si>
  <si>
    <t>were to eliminate its unprofitable customers?</t>
  </si>
  <si>
    <t xml:space="preserve">Customer  </t>
  </si>
  <si>
    <t>Profit/(Loss)</t>
  </si>
  <si>
    <t>Cumulative profits</t>
  </si>
  <si>
    <t xml:space="preserve">#1 </t>
  </si>
  <si>
    <t>Maximum profit:</t>
  </si>
  <si>
    <t>Insert graph here</t>
  </si>
  <si>
    <r>
      <rPr>
        <b/>
        <sz val="12"/>
        <color theme="1"/>
        <rFont val="Calibri"/>
        <family val="2"/>
        <scheme val="minor"/>
      </rPr>
      <t>Stage Two ABC for Manufacturing with Variances</t>
    </r>
    <r>
      <rPr>
        <sz val="12"/>
        <color theme="1"/>
        <rFont val="Calibri"/>
        <family val="2"/>
        <scheme val="minor"/>
      </rPr>
      <t xml:space="preserve"> Montreat Manufacturing has developed the</t>
    </r>
  </si>
  <si>
    <t>following activity cost pool information for its 2019 manufacturing activities:</t>
  </si>
  <si>
    <t>Budgeted Activity Cost</t>
  </si>
  <si>
    <t>Activity Cost Driver at Practical Capacity</t>
  </si>
  <si>
    <t>Purchasing and materials handling</t>
  </si>
  <si>
    <t>Setup</t>
  </si>
  <si>
    <t>First unit inspection</t>
  </si>
  <si>
    <t>Packaging</t>
  </si>
  <si>
    <t xml:space="preserve">Machine operations </t>
  </si>
  <si>
    <t>kilograms</t>
  </si>
  <si>
    <t>setups</t>
  </si>
  <si>
    <t>hours</t>
  </si>
  <si>
    <t>batches</t>
  </si>
  <si>
    <t>units</t>
  </si>
  <si>
    <t>Actual 2019 production information is as follows:</t>
  </si>
  <si>
    <t>Standard Product A</t>
  </si>
  <si>
    <t>Standard Product B</t>
  </si>
  <si>
    <t>Specialty Products</t>
  </si>
  <si>
    <t>Units</t>
  </si>
  <si>
    <t>Batches</t>
  </si>
  <si>
    <t>Setups*</t>
  </si>
  <si>
    <t>Machine operations (hours)</t>
  </si>
  <si>
    <t>Kilograms of raw materials</t>
  </si>
  <si>
    <t>Direct materials costs</t>
  </si>
  <si>
    <t>*Some products require setups on two or more machines</t>
  </si>
  <si>
    <t>Determine the unit cost of each product for Montreat Manufacturing.</t>
  </si>
  <si>
    <t>Explain why the unit cost of the specialty products is so much higher than the unit cost of</t>
  </si>
  <si>
    <t>Standard Product A or Standard Product B.</t>
  </si>
  <si>
    <t>Budgeted Cost</t>
  </si>
  <si>
    <t>Budgeted Activity</t>
  </si>
  <si>
    <t>Unit cost</t>
  </si>
  <si>
    <r>
      <rPr>
        <b/>
        <sz val="12"/>
        <color theme="1"/>
        <rFont val="Calibri"/>
        <family val="2"/>
        <scheme val="minor"/>
      </rPr>
      <t>Product Costing: Department Versus ABC for Overhead</t>
    </r>
    <r>
      <rPr>
        <sz val="12"/>
        <color theme="1"/>
        <rFont val="Calibri"/>
        <family val="2"/>
        <scheme val="minor"/>
      </rPr>
      <t xml:space="preserve"> Advertising Technologies, Inc. (ATI)</t>
    </r>
  </si>
  <si>
    <t>specializes in providing both published and online advertising services for the business marketplace.</t>
  </si>
  <si>
    <t>The company monitors its costs based on the cost per column inch of published space printed in print</t>
  </si>
  <si>
    <t>advertising media and based on the cost per minute of telephone advertising time delivered on “The</t>
  </si>
  <si>
    <t>AD Line,” a computer-based, online advertising service. ATI has one new competitor, Tel-a-Ad, in its</t>
  </si>
  <si>
    <t>local teleadvertising market; and with increased competition, ATI has seen a decline in sales of online</t>
  </si>
  <si>
    <t>advertising in recent years. ATI’s president, Robert Beard, believes that predatory pricing by Tel-a-Ad</t>
  </si>
  <si>
    <t>has caused the problem. The following is a recent conversation between Robert and Jane Minnear,</t>
  </si>
  <si>
    <t>director of marketing for ATI.</t>
  </si>
  <si>
    <t>Jane:</t>
  </si>
  <si>
    <t>I just received a call from one of our major customers concerning our advertising rates</t>
  </si>
  <si>
    <t>on “The AD Line” who said that a sales rep from another firm (it had to be Tel-a-Ad) had</t>
  </si>
  <si>
    <t>offered the same service at $1 per minute, which is $1.50 per minute less than our price.</t>
  </si>
  <si>
    <t>Robert:</t>
  </si>
  <si>
    <t>It’s costing about $1.27 per minute to produce that product. I don’t see how they can afford</t>
  </si>
  <si>
    <t>to sell it so cheaply. I’m not convinced that we should meet the price. Perhaps the better</t>
  </si>
  <si>
    <t>strategy is to emphasize producing and selling more published ads, which we’re more</t>
  </si>
  <si>
    <t>experienced with and where our margins are high and we have virtually no competition.</t>
  </si>
  <si>
    <t>You may be right. Based on a recent survey of our customers, I think we can raise the price</t>
  </si>
  <si>
    <t>significantly for published advertising and still not lose business.</t>
  </si>
  <si>
    <t>That sounds promising; however, before we make a major recommitment to publishing,</t>
  </si>
  <si>
    <t>let’s explore other possible explanations. I want to know how our costs compare with our</t>
  </si>
  <si>
    <t>competitors. Maybe we could be more efficient and find a way to earn a good return on</t>
  </si>
  <si>
    <t>teleadvertising.</t>
  </si>
  <si>
    <t>After this meeting, Robert and Jane requested an investigation of production costs and comparative efficiency</t>
  </si>
  <si>
    <t>of producing published versus online advertising services. The controller, Tim Gentry, indicated</t>
  </si>
  <si>
    <t>that ATI’s efficiency was comparable to that of its competitors and prepared the following cost data:</t>
  </si>
  <si>
    <t>Published Advertising</t>
  </si>
  <si>
    <t>Online Advertising</t>
  </si>
  <si>
    <t xml:space="preserve">Estimated number of production units </t>
  </si>
  <si>
    <t xml:space="preserve">Selling price </t>
  </si>
  <si>
    <t xml:space="preserve">Direct product costs </t>
  </si>
  <si>
    <t xml:space="preserve">Overhead allocation* </t>
  </si>
  <si>
    <t xml:space="preserve">Overhead per unit </t>
  </si>
  <si>
    <t xml:space="preserve">Direct costs per unit </t>
  </si>
  <si>
    <t xml:space="preserve">Number of customers </t>
  </si>
  <si>
    <t xml:space="preserve">Number of salesperson days </t>
  </si>
  <si>
    <t xml:space="preserve">Number of art and design hours </t>
  </si>
  <si>
    <t xml:space="preserve">Number of creative services subcontract hours </t>
  </si>
  <si>
    <t xml:space="preserve">Number of customer service calls </t>
  </si>
  <si>
    <t>*Based on direct labor costs</t>
  </si>
  <si>
    <t>Upon examining the data, Robert decided that he wanted to know more about the overhead costs because</t>
  </si>
  <si>
    <t>they were such a high proportion of total production costs. He was provided the following list of overhead</t>
  </si>
  <si>
    <t>costs and told that they were currently being assigned to products in proportion to direct labor costs.</t>
  </si>
  <si>
    <t xml:space="preserve">Selling costs </t>
  </si>
  <si>
    <t xml:space="preserve">Visual and audio design costs </t>
  </si>
  <si>
    <t xml:space="preserve">Creative services costs </t>
  </si>
  <si>
    <t xml:space="preserve">Customer service costs </t>
  </si>
  <si>
    <t>Using the data provided by the controller, prepare analyses to help Robert and Jane in making their</t>
  </si>
  <si>
    <t>decisions. (Hint: Prepare cost calculations for both product lines using ABC to see whether there is any</t>
  </si>
  <si>
    <t>significant difference in their unit costs). Should ATI switch from the fast-growing, online advertising</t>
  </si>
  <si>
    <t>market back into the well-established published advertising market? Does the charge of predatory pricing</t>
  </si>
  <si>
    <t>seem valid? Why are customers likely to be willing to pay a higher price to get published services?</t>
  </si>
  <si>
    <t>Do traditional costing and activity-based costing lead to the same conclusions?</t>
  </si>
  <si>
    <t>Traditional cost accounting allocated $9,800,000 of ATI's total overhead cost of $17,500,000 to "Published Advertising" and $7,700,000 to "Online," based on Direct Labor Cost - 56% of which must have been incurred by "Published" and 44% by "Online ($9.8 million/$17.5 million = 56%, and $7.7 million/$17.5 million = 44%)."</t>
  </si>
  <si>
    <t xml:space="preserve">The following analysis shows that ABC results in a very different cost allocation:  </t>
  </si>
  <si>
    <t>Selling</t>
  </si>
  <si>
    <t xml:space="preserve">Visual and audio design </t>
  </si>
  <si>
    <t>Creative services</t>
  </si>
  <si>
    <t>Customer service</t>
  </si>
  <si>
    <t>Total ABC cost assignments</t>
  </si>
  <si>
    <t>Total production units</t>
  </si>
  <si>
    <t>ABC cost assignment per unit</t>
  </si>
  <si>
    <t>Traditional cost assignment per unit</t>
  </si>
  <si>
    <t>Difference</t>
  </si>
  <si>
    <t>Total ABC production cost</t>
  </si>
  <si>
    <t>Total traditional production cost</t>
  </si>
  <si>
    <t>Questions:</t>
  </si>
  <si>
    <t xml:space="preserve">Should ATI give up trying to compete in the "Online" market? </t>
  </si>
  <si>
    <t xml:space="preserve">Does the charge of predatory pricing seem valid? </t>
  </si>
  <si>
    <t xml:space="preserve">Why are customers willing to pay a higher price to get publishing services? </t>
  </si>
  <si>
    <t xml:space="preserve">Do traditional and ABC lead to similar conclusions? </t>
  </si>
  <si>
    <r>
      <rPr>
        <b/>
        <sz val="12"/>
        <color theme="1"/>
        <rFont val="Calibri"/>
        <family val="2"/>
        <scheme val="minor"/>
      </rPr>
      <t>Customer Profitability Analysis</t>
    </r>
    <r>
      <rPr>
        <sz val="12"/>
        <color theme="1"/>
        <rFont val="Calibri"/>
        <family val="2"/>
        <scheme val="minor"/>
      </rPr>
      <t xml:space="preserve"> Rogers Aeronautics, LTD, is a British aeronautics subcontract</t>
    </r>
  </si>
  <si>
    <t>company that designs and manufactures electronic control systems for commercial airlines. The vast</t>
  </si>
  <si>
    <t>majority of all commercial aircraft are manufactured by Boeing in the U.S. and Airbus in Europe;</t>
  </si>
  <si>
    <t>however, there is a relatively small group of companies that manufacture narrow-body commercial</t>
  </si>
  <si>
    <t>jets. Assume for this exercise that Rogers does contract work for the two major manufacturers plus</t>
  </si>
  <si>
    <t>three companies in the second tier.</t>
  </si>
  <si>
    <t>Because competition is intense in the industry, Rogers has always operated on a fairly thin 20%</t>
  </si>
  <si>
    <t>gross profit margin; hence, it is crucial that it manage non-manufacturing overhead costs effectively in</t>
  </si>
  <si>
    <t>order to achieve an acceptable net profit margin. With declining profit margins in recent years, Rogers</t>
  </si>
  <si>
    <t>Aeronautics’ CEO, Len Rogers, has become concerned that the cost of obtaining contracts and maintaining</t>
  </si>
  <si>
    <t>relations with its five major customers may be getting out of hand. You have been hired to conduct</t>
  </si>
  <si>
    <t>a customer profitability analysis.</t>
  </si>
  <si>
    <t>Rogers Aeronautics’ non-manufacturing overhead consists of $2.5 million of general and administrative</t>
  </si>
  <si>
    <t>(G&amp;A) expense (including, among other expenses, the CEO’s salary and bonus and the cost</t>
  </si>
  <si>
    <t>of operating the company’s corporate jet) and selling and customer support expenses of $3 million</t>
  </si>
  <si>
    <t>(including 5% sales commissions and $1,050,000 of additional costs).</t>
  </si>
  <si>
    <t>The accounting staff determined that the $1,050,000 of additional selling and customer support</t>
  </si>
  <si>
    <t>expenses related to the following four activity cost pools:</t>
  </si>
  <si>
    <t>Activity</t>
  </si>
  <si>
    <t>Activity Cost Driver</t>
  </si>
  <si>
    <t>Cost per Unit of Activity</t>
  </si>
  <si>
    <t xml:space="preserve">1. Sales visits </t>
  </si>
  <si>
    <t>Number of visit days</t>
  </si>
  <si>
    <t xml:space="preserve">2. Product adjustments </t>
  </si>
  <si>
    <t>Number of adjustments</t>
  </si>
  <si>
    <t>3. Phone and email contacts</t>
  </si>
  <si>
    <t>Number of calls/contacts</t>
  </si>
  <si>
    <t xml:space="preserve">4. Promotion and entertainment events </t>
  </si>
  <si>
    <t>Number of events</t>
  </si>
  <si>
    <t>Financial and activity data on the five customers follows (Sales and Gross Profit data in millions):</t>
  </si>
  <si>
    <t>Quantity of Sales and Support Activity</t>
  </si>
  <si>
    <t>Customer</t>
  </si>
  <si>
    <t>Sales</t>
  </si>
  <si>
    <t>Gross Profit</t>
  </si>
  <si>
    <t>Activity 1</t>
  </si>
  <si>
    <t>Activity 2</t>
  </si>
  <si>
    <t>Activity 3</t>
  </si>
  <si>
    <t>Activity 4</t>
  </si>
  <si>
    <t>In addition to the above, the sales staff used the corporate jet at a cost of $800 per hour for trips to</t>
  </si>
  <si>
    <t>customers as follows:</t>
  </si>
  <si>
    <t xml:space="preserve">Customer #2 </t>
  </si>
  <si>
    <t xml:space="preserve">Customer #3 </t>
  </si>
  <si>
    <t xml:space="preserve">Customer #4 </t>
  </si>
  <si>
    <t xml:space="preserve">Customer #5 </t>
  </si>
  <si>
    <t>The total cost of operating the airplane is included in general and administrative expense; none is included</t>
  </si>
  <si>
    <t>in selling and customer support costs.</t>
  </si>
  <si>
    <t>Prepare a customer profitability analysis for Rogers Aeronautics that shows the gross profits less</t>
  </si>
  <si>
    <t>all expenses that can reasonably be assigned to the five customers.</t>
  </si>
  <si>
    <t>Now assuming that the remaining general and administrative costs are assigned to the five customers</t>
  </si>
  <si>
    <t>based on relative sales dollars, calculate net profit for each customer.</t>
  </si>
  <si>
    <t>Discuss the merits of the analysis in part a versus part b.</t>
  </si>
  <si>
    <t>(000's)</t>
  </si>
  <si>
    <t>#1</t>
  </si>
  <si>
    <t>#2</t>
  </si>
  <si>
    <t>#3</t>
  </si>
  <si>
    <t>#4</t>
  </si>
  <si>
    <t>#5</t>
  </si>
  <si>
    <t>Cost of goods</t>
  </si>
  <si>
    <t>Gross profit</t>
  </si>
  <si>
    <t>Less expenses:</t>
  </si>
  <si>
    <t xml:space="preserve">   Sales commissions</t>
  </si>
  <si>
    <t xml:space="preserve">   Sales visits</t>
  </si>
  <si>
    <t xml:space="preserve">   Product adjustments</t>
  </si>
  <si>
    <t xml:space="preserve">   Phone and other remote contacts</t>
  </si>
  <si>
    <t xml:space="preserve">   Promotion and entertainment</t>
  </si>
  <si>
    <t xml:space="preserve">   Corporate jet expense</t>
  </si>
  <si>
    <t>Customer profitability</t>
  </si>
  <si>
    <t>Net customer return on sales</t>
  </si>
  <si>
    <t>Less: G&amp;A expense*</t>
  </si>
  <si>
    <t>Net customer profitability</t>
  </si>
  <si>
    <t>*Corporate jet cost previously assigned to the customers is subtracted from total G&amp;A overhead in this calculation.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</si>
</sst>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3" fillId="2" borderId="1" xfId="0" applyFont="1" applyFill="1" applyBorder="1"/>
    <xf numFmtId="0" fontId="3" fillId="3" borderId="1" xfId="0" applyFont="1" applyFill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164" fontId="0" fillId="3" borderId="0" xfId="2" applyNumberFormat="1" applyFont="1" applyFill="1"/>
    <xf numFmtId="0" fontId="0" fillId="3" borderId="0" xfId="0" applyFill="1"/>
    <xf numFmtId="165" fontId="0" fillId="3" borderId="0" xfId="1" applyNumberFormat="1" applyFont="1" applyFill="1"/>
    <xf numFmtId="165" fontId="0" fillId="3" borderId="2" xfId="1" applyNumberFormat="1" applyFont="1" applyFill="1" applyBorder="1"/>
    <xf numFmtId="44" fontId="0" fillId="3" borderId="0" xfId="2" applyFont="1" applyFill="1"/>
    <xf numFmtId="0" fontId="0" fillId="0" borderId="2" xfId="0" applyBorder="1" applyAlignment="1">
      <alignment horizontal="center"/>
    </xf>
    <xf numFmtId="44" fontId="0" fillId="0" borderId="0" xfId="2" applyFont="1"/>
    <xf numFmtId="164" fontId="0" fillId="0" borderId="0" xfId="2" applyNumberFormat="1" applyFont="1"/>
    <xf numFmtId="43" fontId="0" fillId="0" borderId="0" xfId="1" applyFont="1"/>
    <xf numFmtId="165" fontId="0" fillId="0" borderId="0" xfId="1" applyNumberFormat="1" applyFont="1"/>
    <xf numFmtId="0" fontId="2" fillId="0" borderId="0" xfId="0" applyFont="1"/>
    <xf numFmtId="0" fontId="0" fillId="0" borderId="0" xfId="0" applyAlignment="1">
      <alignment horizontal="right"/>
    </xf>
    <xf numFmtId="165" fontId="0" fillId="0" borderId="2" xfId="1" applyNumberFormat="1" applyFont="1" applyBorder="1"/>
    <xf numFmtId="164" fontId="0" fillId="0" borderId="3" xfId="2" applyNumberFormat="1" applyFont="1" applyBorder="1"/>
    <xf numFmtId="43" fontId="0" fillId="0" borderId="2" xfId="1" applyFont="1" applyBorder="1"/>
    <xf numFmtId="0" fontId="0" fillId="0" borderId="2" xfId="0" applyBorder="1"/>
    <xf numFmtId="0" fontId="0" fillId="2" borderId="0" xfId="0" applyFill="1"/>
    <xf numFmtId="165" fontId="0" fillId="0" borderId="0" xfId="0" applyNumberFormat="1"/>
    <xf numFmtId="164" fontId="0" fillId="0" borderId="0" xfId="0" applyNumberFormat="1"/>
    <xf numFmtId="44" fontId="0" fillId="0" borderId="0" xfId="0" applyNumberFormat="1"/>
    <xf numFmtId="0" fontId="0" fillId="0" borderId="4" xfId="0" applyBorder="1" applyAlignment="1">
      <alignment horizontal="center"/>
    </xf>
    <xf numFmtId="0" fontId="0" fillId="4" borderId="0" xfId="0" applyFill="1"/>
    <xf numFmtId="44" fontId="0" fillId="4" borderId="0" xfId="2" applyFont="1" applyFill="1"/>
    <xf numFmtId="44" fontId="0" fillId="4" borderId="0" xfId="0" applyNumberFormat="1" applyFill="1"/>
    <xf numFmtId="44" fontId="0" fillId="3" borderId="0" xfId="0" applyNumberFormat="1" applyFill="1"/>
    <xf numFmtId="0" fontId="0" fillId="0" borderId="0" xfId="0" applyFont="1"/>
    <xf numFmtId="0" fontId="0" fillId="0" borderId="0" xfId="0" applyBorder="1"/>
    <xf numFmtId="165" fontId="0" fillId="0" borderId="0" xfId="1" applyNumberFormat="1" applyFont="1" applyBorder="1"/>
    <xf numFmtId="164" fontId="0" fillId="3" borderId="0" xfId="2" applyNumberFormat="1" applyFont="1" applyFill="1" applyBorder="1"/>
    <xf numFmtId="0" fontId="0" fillId="3" borderId="0" xfId="0" applyFill="1" applyBorder="1"/>
    <xf numFmtId="165" fontId="0" fillId="3" borderId="0" xfId="1" applyNumberFormat="1" applyFont="1" applyFill="1" applyBorder="1"/>
    <xf numFmtId="44" fontId="0" fillId="3" borderId="0" xfId="2" applyFont="1" applyFill="1" applyBorder="1"/>
    <xf numFmtId="164" fontId="0" fillId="0" borderId="3" xfId="0" applyNumberFormat="1" applyBorder="1"/>
    <xf numFmtId="0" fontId="0" fillId="0" borderId="0" xfId="0" applyAlignment="1">
      <alignment horizontal="center" wrapText="1"/>
    </xf>
    <xf numFmtId="164" fontId="0" fillId="0" borderId="0" xfId="0" applyNumberFormat="1" applyBorder="1"/>
    <xf numFmtId="0" fontId="0" fillId="0" borderId="2" xfId="0" applyBorder="1" applyAlignment="1">
      <alignment horizontal="center" wrapText="1"/>
    </xf>
    <xf numFmtId="0" fontId="4" fillId="0" borderId="0" xfId="0" applyFont="1"/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7" fillId="0" borderId="0" xfId="0" applyFont="1"/>
    <xf numFmtId="0" fontId="0" fillId="0" borderId="0" xfId="0" applyFont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0" fillId="0" borderId="0" xfId="0" applyFont="1" applyAlignment="1">
      <alignment vertical="center"/>
    </xf>
    <xf numFmtId="164" fontId="0" fillId="3" borderId="0" xfId="0" applyNumberFormat="1" applyFill="1"/>
    <xf numFmtId="165" fontId="0" fillId="3" borderId="2" xfId="0" applyNumberFormat="1" applyFill="1" applyBorder="1"/>
    <xf numFmtId="44" fontId="0" fillId="3" borderId="3" xfId="2" applyFont="1" applyFill="1" applyBorder="1"/>
    <xf numFmtId="165" fontId="0" fillId="3" borderId="0" xfId="0" applyNumberFormat="1" applyFill="1"/>
    <xf numFmtId="0" fontId="0" fillId="3" borderId="2" xfId="0" applyFill="1" applyBorder="1"/>
    <xf numFmtId="8" fontId="0" fillId="3" borderId="3" xfId="0" applyNumberFormat="1" applyFill="1" applyBorder="1"/>
    <xf numFmtId="165" fontId="0" fillId="3" borderId="0" xfId="0" applyNumberFormat="1" applyFill="1" applyBorder="1"/>
    <xf numFmtId="8" fontId="0" fillId="3" borderId="0" xfId="0" applyNumberFormat="1" applyFont="1" applyFill="1" applyAlignment="1">
      <alignment vertical="center"/>
    </xf>
    <xf numFmtId="0" fontId="0" fillId="3" borderId="0" xfId="0" applyFont="1" applyFill="1"/>
    <xf numFmtId="0" fontId="0" fillId="2" borderId="0" xfId="0" applyFont="1" applyFill="1" applyAlignment="1">
      <alignment horizontal="left" vertical="center" wrapText="1"/>
    </xf>
    <xf numFmtId="0" fontId="0" fillId="2" borderId="0" xfId="0" applyFont="1" applyFill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vertical="top"/>
    </xf>
    <xf numFmtId="0" fontId="0" fillId="2" borderId="0" xfId="0" applyFill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left" wrapText="1"/>
    </xf>
    <xf numFmtId="0" fontId="9" fillId="0" borderId="0" xfId="0" applyFont="1"/>
    <xf numFmtId="44" fontId="0" fillId="0" borderId="0" xfId="2" applyNumberFormat="1" applyFon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43" fontId="0" fillId="3" borderId="2" xfId="1" applyFont="1" applyFill="1" applyBorder="1"/>
    <xf numFmtId="0" fontId="0" fillId="2" borderId="0" xfId="0" applyFill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43" fontId="0" fillId="4" borderId="2" xfId="1" applyFont="1" applyFill="1" applyBorder="1"/>
    <xf numFmtId="43" fontId="0" fillId="4" borderId="0" xfId="1" applyFont="1" applyFill="1"/>
    <xf numFmtId="10" fontId="0" fillId="4" borderId="0" xfId="0" applyNumberFormat="1" applyFill="1"/>
    <xf numFmtId="10" fontId="0" fillId="4" borderId="0" xfId="3" applyNumberFormat="1" applyFont="1" applyFill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U2e%20Excel%20Templates_Ch05_Solu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 legend"/>
      <sheetName val="E5-5A"/>
      <sheetName val="E5-5B"/>
      <sheetName val="P5-4A"/>
      <sheetName val="P5-5A"/>
      <sheetName val="P5-8A"/>
      <sheetName val="P5-4B"/>
      <sheetName val="P5-6B"/>
      <sheetName val="P5-8B"/>
    </sheetNames>
    <sheetDataSet>
      <sheetData sheetId="0"/>
      <sheetData sheetId="1"/>
      <sheetData sheetId="2"/>
      <sheetData sheetId="3"/>
      <sheetData sheetId="4"/>
      <sheetData sheetId="5">
        <row r="25">
          <cell r="B25" t="str">
            <v xml:space="preserve">#5 </v>
          </cell>
          <cell r="F25">
            <v>1040000</v>
          </cell>
        </row>
        <row r="26">
          <cell r="B26" t="str">
            <v xml:space="preserve">#4 </v>
          </cell>
          <cell r="F26">
            <v>2009000</v>
          </cell>
        </row>
        <row r="27">
          <cell r="B27" t="str">
            <v xml:space="preserve">#6 </v>
          </cell>
          <cell r="F27">
            <v>2881000</v>
          </cell>
        </row>
        <row r="28">
          <cell r="B28" t="str">
            <v xml:space="preserve">#10 </v>
          </cell>
          <cell r="F28">
            <v>3592000</v>
          </cell>
        </row>
        <row r="29">
          <cell r="B29" t="str">
            <v xml:space="preserve">#7 </v>
          </cell>
          <cell r="F29">
            <v>4220000</v>
          </cell>
        </row>
        <row r="30">
          <cell r="B30" t="str">
            <v xml:space="preserve">#2 </v>
          </cell>
          <cell r="F30">
            <v>4844000</v>
          </cell>
        </row>
        <row r="31">
          <cell r="B31" t="str">
            <v xml:space="preserve">#1 </v>
          </cell>
          <cell r="F31">
            <v>5190000</v>
          </cell>
        </row>
        <row r="32">
          <cell r="B32" t="str">
            <v xml:space="preserve">#8 </v>
          </cell>
          <cell r="F32">
            <v>5512000</v>
          </cell>
        </row>
        <row r="33">
          <cell r="B33" t="str">
            <v xml:space="preserve">#9 </v>
          </cell>
          <cell r="F33">
            <v>5407000</v>
          </cell>
        </row>
        <row r="34">
          <cell r="B34" t="str">
            <v xml:space="preserve">#3 </v>
          </cell>
          <cell r="F34">
            <v>5150000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6"/>
  <sheetViews>
    <sheetView workbookViewId="0">
      <selection activeCell="B3" sqref="B3:C6"/>
    </sheetView>
  </sheetViews>
  <sheetFormatPr defaultRowHeight="15.5" x14ac:dyDescent="0.35"/>
  <sheetData>
    <row r="3" spans="2:3" x14ac:dyDescent="0.35">
      <c r="B3" t="s">
        <v>0</v>
      </c>
    </row>
    <row r="5" spans="2:3" x14ac:dyDescent="0.35">
      <c r="B5" s="1"/>
      <c r="C5" t="s">
        <v>1</v>
      </c>
    </row>
    <row r="6" spans="2:3" x14ac:dyDescent="0.35">
      <c r="B6" s="2"/>
      <c r="C6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workbookViewId="0"/>
  </sheetViews>
  <sheetFormatPr defaultRowHeight="15.5" x14ac:dyDescent="0.35"/>
  <cols>
    <col min="1" max="1" width="6" customWidth="1"/>
    <col min="2" max="2" width="34.9140625" customWidth="1"/>
    <col min="3" max="3" width="10.9140625" bestFit="1" customWidth="1"/>
    <col min="4" max="4" width="2.6640625" customWidth="1"/>
    <col min="5" max="5" width="13.83203125" customWidth="1"/>
    <col min="6" max="6" width="2.6640625" customWidth="1"/>
    <col min="7" max="7" width="10.9140625" bestFit="1" customWidth="1"/>
  </cols>
  <sheetData>
    <row r="1" spans="1:7" x14ac:dyDescent="0.35">
      <c r="A1" t="s">
        <v>22</v>
      </c>
    </row>
    <row r="2" spans="1:7" x14ac:dyDescent="0.35">
      <c r="A2" t="s">
        <v>10</v>
      </c>
    </row>
    <row r="3" spans="1:7" ht="31" x14ac:dyDescent="0.35">
      <c r="C3" s="39" t="s">
        <v>23</v>
      </c>
      <c r="D3" s="3"/>
      <c r="E3" s="39" t="s">
        <v>24</v>
      </c>
      <c r="G3" t="s">
        <v>25</v>
      </c>
    </row>
    <row r="4" spans="1:7" x14ac:dyDescent="0.35">
      <c r="A4" t="s">
        <v>34</v>
      </c>
      <c r="C4" s="13">
        <v>30000</v>
      </c>
      <c r="D4" s="13"/>
      <c r="E4" s="13">
        <v>15000</v>
      </c>
      <c r="G4" t="s">
        <v>30</v>
      </c>
    </row>
    <row r="5" spans="1:7" x14ac:dyDescent="0.35">
      <c r="A5" t="s">
        <v>35</v>
      </c>
      <c r="C5" s="15">
        <v>45000</v>
      </c>
      <c r="D5" s="15"/>
      <c r="E5" s="15">
        <v>22500</v>
      </c>
      <c r="G5" t="s">
        <v>31</v>
      </c>
    </row>
    <row r="6" spans="1:7" x14ac:dyDescent="0.35">
      <c r="A6" t="s">
        <v>36</v>
      </c>
      <c r="C6" s="15">
        <v>105000</v>
      </c>
      <c r="D6" s="15"/>
      <c r="E6" s="15">
        <v>7500</v>
      </c>
      <c r="G6" t="s">
        <v>32</v>
      </c>
    </row>
    <row r="7" spans="1:7" x14ac:dyDescent="0.35">
      <c r="A7" t="s">
        <v>37</v>
      </c>
      <c r="C7" s="18">
        <v>0</v>
      </c>
      <c r="D7" s="15"/>
      <c r="E7" s="18">
        <v>37500</v>
      </c>
      <c r="G7" t="s">
        <v>33</v>
      </c>
    </row>
    <row r="8" spans="1:7" ht="16" thickBot="1" x14ac:dyDescent="0.4">
      <c r="A8" t="s">
        <v>38</v>
      </c>
      <c r="C8" s="38">
        <f>SUM(C4:C7)</f>
        <v>180000</v>
      </c>
      <c r="D8" s="24"/>
      <c r="E8" s="38">
        <f>SUM(E4:E7)</f>
        <v>82500</v>
      </c>
    </row>
    <row r="9" spans="1:7" ht="16" thickTop="1" x14ac:dyDescent="0.35">
      <c r="C9" s="40"/>
      <c r="D9" s="24"/>
      <c r="E9" s="40"/>
    </row>
    <row r="10" spans="1:7" x14ac:dyDescent="0.35">
      <c r="A10" t="s">
        <v>13</v>
      </c>
    </row>
    <row r="11" spans="1:7" ht="31" x14ac:dyDescent="0.35">
      <c r="C11" s="41" t="s">
        <v>23</v>
      </c>
      <c r="D11" s="4"/>
      <c r="E11" s="41" t="s">
        <v>24</v>
      </c>
    </row>
    <row r="12" spans="1:7" x14ac:dyDescent="0.35">
      <c r="A12" t="s">
        <v>9</v>
      </c>
      <c r="C12" s="15">
        <v>5000</v>
      </c>
      <c r="D12" s="15"/>
      <c r="E12" s="15">
        <v>2500</v>
      </c>
    </row>
    <row r="13" spans="1:7" x14ac:dyDescent="0.35">
      <c r="A13" t="s">
        <v>39</v>
      </c>
      <c r="C13" s="15">
        <v>1500</v>
      </c>
      <c r="D13" s="15"/>
      <c r="E13" s="15">
        <v>750</v>
      </c>
    </row>
    <row r="14" spans="1:7" x14ac:dyDescent="0.35">
      <c r="A14" t="s">
        <v>40</v>
      </c>
      <c r="C14" s="15">
        <v>350</v>
      </c>
      <c r="D14" s="15"/>
      <c r="E14" s="15">
        <v>25</v>
      </c>
    </row>
    <row r="15" spans="1:7" x14ac:dyDescent="0.35">
      <c r="A15" t="s">
        <v>41</v>
      </c>
      <c r="C15" s="15">
        <v>0</v>
      </c>
      <c r="D15" s="15"/>
      <c r="E15" s="15">
        <v>500</v>
      </c>
    </row>
    <row r="16" spans="1:7" x14ac:dyDescent="0.35">
      <c r="C16" s="15"/>
      <c r="D16" s="15"/>
      <c r="E16" s="15"/>
    </row>
    <row r="17" spans="1:5" x14ac:dyDescent="0.35">
      <c r="A17" t="s">
        <v>14</v>
      </c>
    </row>
    <row r="18" spans="1:5" x14ac:dyDescent="0.35">
      <c r="A18" t="s">
        <v>42</v>
      </c>
    </row>
    <row r="19" spans="1:5" x14ac:dyDescent="0.35">
      <c r="A19" t="s">
        <v>15</v>
      </c>
    </row>
    <row r="20" spans="1:5" x14ac:dyDescent="0.35">
      <c r="A20" t="s">
        <v>16</v>
      </c>
    </row>
    <row r="21" spans="1:5" x14ac:dyDescent="0.35">
      <c r="A21" t="s">
        <v>17</v>
      </c>
    </row>
    <row r="22" spans="1:5" x14ac:dyDescent="0.35">
      <c r="A22" t="s">
        <v>18</v>
      </c>
    </row>
    <row r="23" spans="1:5" x14ac:dyDescent="0.35">
      <c r="C23" s="4" t="s">
        <v>43</v>
      </c>
      <c r="D23" s="4"/>
      <c r="E23" s="4" t="s">
        <v>44</v>
      </c>
    </row>
    <row r="24" spans="1:5" x14ac:dyDescent="0.35">
      <c r="A24" t="s">
        <v>45</v>
      </c>
      <c r="C24" s="15">
        <v>10000</v>
      </c>
      <c r="D24" s="15"/>
      <c r="E24" s="15">
        <v>15000</v>
      </c>
    </row>
    <row r="25" spans="1:5" x14ac:dyDescent="0.35">
      <c r="A25" t="s">
        <v>46</v>
      </c>
      <c r="C25" s="15">
        <v>4000</v>
      </c>
      <c r="D25" s="15"/>
      <c r="E25" s="15">
        <v>3000</v>
      </c>
    </row>
    <row r="26" spans="1:5" x14ac:dyDescent="0.35">
      <c r="A26" t="s">
        <v>47</v>
      </c>
      <c r="C26" s="15">
        <v>250</v>
      </c>
      <c r="D26" s="15"/>
      <c r="E26" s="15">
        <v>350</v>
      </c>
    </row>
    <row r="27" spans="1:5" x14ac:dyDescent="0.35">
      <c r="A27" t="s">
        <v>48</v>
      </c>
      <c r="C27" s="15">
        <v>100</v>
      </c>
      <c r="D27" s="15"/>
      <c r="E27" s="15">
        <v>50</v>
      </c>
    </row>
    <row r="28" spans="1:5" x14ac:dyDescent="0.35">
      <c r="A28" t="s">
        <v>39</v>
      </c>
      <c r="C28" s="15">
        <v>20</v>
      </c>
      <c r="D28" s="15"/>
      <c r="E28" s="15">
        <v>40</v>
      </c>
    </row>
    <row r="29" spans="1:5" x14ac:dyDescent="0.35">
      <c r="A29" t="s">
        <v>40</v>
      </c>
      <c r="C29" s="15">
        <v>5</v>
      </c>
      <c r="D29" s="15"/>
      <c r="E29" s="15">
        <v>10</v>
      </c>
    </row>
    <row r="30" spans="1:5" x14ac:dyDescent="0.35">
      <c r="A30" t="s">
        <v>41</v>
      </c>
      <c r="C30" s="15">
        <v>15</v>
      </c>
      <c r="D30" s="15"/>
      <c r="E30" s="15">
        <v>30</v>
      </c>
    </row>
    <row r="32" spans="1:5" x14ac:dyDescent="0.35">
      <c r="A32" t="s">
        <v>3</v>
      </c>
    </row>
    <row r="33" spans="1:5" x14ac:dyDescent="0.35">
      <c r="A33" t="s">
        <v>4</v>
      </c>
      <c r="B33" t="s">
        <v>26</v>
      </c>
    </row>
    <row r="34" spans="1:5" x14ac:dyDescent="0.35">
      <c r="B34" t="s">
        <v>19</v>
      </c>
    </row>
    <row r="35" spans="1:5" x14ac:dyDescent="0.35">
      <c r="A35" t="s">
        <v>5</v>
      </c>
      <c r="B35" t="s">
        <v>27</v>
      </c>
    </row>
    <row r="36" spans="1:5" x14ac:dyDescent="0.35">
      <c r="B36" t="s">
        <v>20</v>
      </c>
    </row>
    <row r="37" spans="1:5" x14ac:dyDescent="0.35">
      <c r="A37" t="s">
        <v>6</v>
      </c>
      <c r="B37" t="s">
        <v>28</v>
      </c>
    </row>
    <row r="38" spans="1:5" x14ac:dyDescent="0.35">
      <c r="B38" t="s">
        <v>21</v>
      </c>
    </row>
    <row r="39" spans="1:5" x14ac:dyDescent="0.35">
      <c r="A39" t="s">
        <v>7</v>
      </c>
      <c r="B39" t="s">
        <v>29</v>
      </c>
    </row>
    <row r="42" spans="1:5" x14ac:dyDescent="0.35">
      <c r="A42" t="s">
        <v>4</v>
      </c>
      <c r="B42" t="s">
        <v>53</v>
      </c>
      <c r="C42" s="52"/>
    </row>
    <row r="43" spans="1:5" x14ac:dyDescent="0.35">
      <c r="B43" t="s">
        <v>30</v>
      </c>
      <c r="C43" s="53"/>
    </row>
    <row r="44" spans="1:5" ht="16" thickBot="1" x14ac:dyDescent="0.4">
      <c r="B44" t="s">
        <v>54</v>
      </c>
      <c r="C44" s="54"/>
    </row>
    <row r="45" spans="1:5" ht="16" thickTop="1" x14ac:dyDescent="0.35"/>
    <row r="46" spans="1:5" x14ac:dyDescent="0.35">
      <c r="C46" s="4" t="s">
        <v>49</v>
      </c>
      <c r="D46" s="4"/>
      <c r="E46" s="4" t="s">
        <v>44</v>
      </c>
    </row>
    <row r="47" spans="1:5" x14ac:dyDescent="0.35">
      <c r="B47" t="s">
        <v>55</v>
      </c>
    </row>
    <row r="48" spans="1:5" x14ac:dyDescent="0.35">
      <c r="B48" t="s">
        <v>50</v>
      </c>
      <c r="C48" s="6"/>
      <c r="D48" s="13"/>
      <c r="E48" s="6"/>
    </row>
    <row r="49" spans="1:5" x14ac:dyDescent="0.35">
      <c r="B49" t="s">
        <v>51</v>
      </c>
      <c r="C49" s="55"/>
      <c r="E49" s="55"/>
    </row>
    <row r="50" spans="1:5" x14ac:dyDescent="0.35">
      <c r="B50" t="s">
        <v>52</v>
      </c>
      <c r="C50" s="53"/>
      <c r="E50" s="53"/>
    </row>
    <row r="51" spans="1:5" x14ac:dyDescent="0.35">
      <c r="B51" t="s">
        <v>56</v>
      </c>
      <c r="C51" s="6"/>
      <c r="D51" s="13"/>
      <c r="E51" s="6"/>
    </row>
    <row r="52" spans="1:5" x14ac:dyDescent="0.35">
      <c r="B52" t="s">
        <v>57</v>
      </c>
      <c r="C52" s="56"/>
      <c r="E52" s="56"/>
    </row>
    <row r="53" spans="1:5" ht="16" thickBot="1" x14ac:dyDescent="0.4">
      <c r="B53" t="s">
        <v>58</v>
      </c>
      <c r="C53" s="57"/>
      <c r="E53" s="57"/>
    </row>
    <row r="54" spans="1:5" ht="16" thickTop="1" x14ac:dyDescent="0.35"/>
    <row r="55" spans="1:5" x14ac:dyDescent="0.35">
      <c r="A55" t="s">
        <v>5</v>
      </c>
      <c r="C55" s="4" t="s">
        <v>11</v>
      </c>
      <c r="D55" s="4"/>
      <c r="E55" s="4" t="s">
        <v>12</v>
      </c>
    </row>
    <row r="56" spans="1:5" x14ac:dyDescent="0.35">
      <c r="B56" t="s">
        <v>53</v>
      </c>
      <c r="C56" s="52"/>
      <c r="E56" s="52"/>
    </row>
    <row r="57" spans="1:5" x14ac:dyDescent="0.35">
      <c r="B57" t="s">
        <v>30</v>
      </c>
      <c r="C57" s="53"/>
      <c r="E57" s="53"/>
    </row>
    <row r="58" spans="1:5" ht="16" thickBot="1" x14ac:dyDescent="0.4">
      <c r="B58" t="s">
        <v>54</v>
      </c>
      <c r="C58" s="54"/>
      <c r="E58" s="54"/>
    </row>
    <row r="59" spans="1:5" ht="16" thickTop="1" x14ac:dyDescent="0.35"/>
    <row r="60" spans="1:5" x14ac:dyDescent="0.35">
      <c r="C60" s="4" t="s">
        <v>49</v>
      </c>
      <c r="D60" s="4"/>
      <c r="E60" s="4" t="s">
        <v>44</v>
      </c>
    </row>
    <row r="61" spans="1:5" x14ac:dyDescent="0.35">
      <c r="B61" t="s">
        <v>55</v>
      </c>
    </row>
    <row r="62" spans="1:5" x14ac:dyDescent="0.35">
      <c r="B62" t="s">
        <v>50</v>
      </c>
      <c r="C62" s="6"/>
      <c r="D62" s="13"/>
      <c r="E62" s="6"/>
    </row>
    <row r="63" spans="1:5" x14ac:dyDescent="0.35">
      <c r="B63" t="s">
        <v>51</v>
      </c>
      <c r="C63" s="6"/>
      <c r="E63" s="6"/>
    </row>
    <row r="64" spans="1:5" x14ac:dyDescent="0.35">
      <c r="B64" t="s">
        <v>52</v>
      </c>
      <c r="C64" s="58"/>
      <c r="D64" s="32"/>
      <c r="E64" s="58"/>
    </row>
    <row r="65" spans="1:7" x14ac:dyDescent="0.35">
      <c r="B65" t="s">
        <v>59</v>
      </c>
      <c r="C65" s="58"/>
      <c r="E65" s="58"/>
    </row>
    <row r="66" spans="1:7" x14ac:dyDescent="0.35">
      <c r="B66" t="s">
        <v>60</v>
      </c>
      <c r="C66" s="53"/>
      <c r="E66" s="53"/>
    </row>
    <row r="67" spans="1:7" x14ac:dyDescent="0.35">
      <c r="B67" t="s">
        <v>56</v>
      </c>
      <c r="C67" s="6"/>
      <c r="D67" s="13"/>
      <c r="E67" s="6"/>
    </row>
    <row r="68" spans="1:7" x14ac:dyDescent="0.35">
      <c r="B68" t="s">
        <v>57</v>
      </c>
      <c r="C68" s="56"/>
      <c r="E68" s="56"/>
    </row>
    <row r="69" spans="1:7" ht="16" thickBot="1" x14ac:dyDescent="0.4">
      <c r="B69" t="s">
        <v>58</v>
      </c>
      <c r="C69" s="57"/>
      <c r="E69" s="57"/>
    </row>
    <row r="70" spans="1:7" ht="16" thickTop="1" x14ac:dyDescent="0.35"/>
    <row r="71" spans="1:7" x14ac:dyDescent="0.35">
      <c r="A71" t="s">
        <v>6</v>
      </c>
      <c r="B71" t="s">
        <v>61</v>
      </c>
      <c r="C71" t="s">
        <v>66</v>
      </c>
      <c r="E71" t="s">
        <v>67</v>
      </c>
      <c r="G71" t="s">
        <v>8</v>
      </c>
    </row>
    <row r="72" spans="1:7" x14ac:dyDescent="0.35">
      <c r="B72" t="s">
        <v>62</v>
      </c>
      <c r="C72" s="52"/>
      <c r="D72" s="7"/>
      <c r="E72" s="55"/>
      <c r="F72" s="7"/>
      <c r="G72" s="10"/>
    </row>
    <row r="73" spans="1:7" x14ac:dyDescent="0.35">
      <c r="B73" t="s">
        <v>63</v>
      </c>
      <c r="C73" s="52"/>
      <c r="D73" s="7"/>
      <c r="E73" s="55"/>
      <c r="F73" s="7"/>
      <c r="G73" s="10"/>
    </row>
    <row r="74" spans="1:7" x14ac:dyDescent="0.35">
      <c r="B74" t="s">
        <v>64</v>
      </c>
      <c r="C74" s="52"/>
      <c r="D74" s="7"/>
      <c r="E74" s="55"/>
      <c r="F74" s="7"/>
      <c r="G74" s="10"/>
    </row>
    <row r="75" spans="1:7" x14ac:dyDescent="0.35">
      <c r="B75" t="s">
        <v>65</v>
      </c>
      <c r="C75" s="52"/>
      <c r="D75" s="7"/>
      <c r="E75" s="55"/>
      <c r="F75" s="7"/>
      <c r="G75" s="10"/>
    </row>
    <row r="77" spans="1:7" x14ac:dyDescent="0.35">
      <c r="C77" s="4" t="s">
        <v>49</v>
      </c>
      <c r="D77" s="4"/>
      <c r="E77" s="4" t="s">
        <v>44</v>
      </c>
    </row>
    <row r="78" spans="1:7" x14ac:dyDescent="0.35">
      <c r="B78" t="s">
        <v>55</v>
      </c>
    </row>
    <row r="79" spans="1:7" x14ac:dyDescent="0.35">
      <c r="B79" t="s">
        <v>50</v>
      </c>
      <c r="C79" s="6"/>
      <c r="D79" s="6"/>
      <c r="E79" s="6"/>
    </row>
    <row r="80" spans="1:7" x14ac:dyDescent="0.35">
      <c r="B80" t="s">
        <v>51</v>
      </c>
      <c r="C80" s="6"/>
      <c r="D80" s="6"/>
      <c r="E80" s="6"/>
    </row>
    <row r="81" spans="1:12" x14ac:dyDescent="0.35">
      <c r="B81" t="s">
        <v>52</v>
      </c>
      <c r="C81" s="58"/>
      <c r="D81" s="35"/>
      <c r="E81" s="58"/>
    </row>
    <row r="82" spans="1:12" x14ac:dyDescent="0.35">
      <c r="B82" t="s">
        <v>68</v>
      </c>
      <c r="C82" s="58"/>
      <c r="D82" s="7"/>
      <c r="E82" s="58"/>
    </row>
    <row r="83" spans="1:12" x14ac:dyDescent="0.35">
      <c r="B83" t="s">
        <v>69</v>
      </c>
      <c r="C83" s="58"/>
      <c r="D83" s="35"/>
      <c r="E83" s="58"/>
    </row>
    <row r="84" spans="1:12" x14ac:dyDescent="0.35">
      <c r="B84" t="s">
        <v>70</v>
      </c>
      <c r="C84" s="58"/>
      <c r="D84" s="7"/>
      <c r="E84" s="58"/>
    </row>
    <row r="85" spans="1:12" x14ac:dyDescent="0.35">
      <c r="B85" t="s">
        <v>71</v>
      </c>
      <c r="C85" s="53"/>
      <c r="D85" s="7"/>
      <c r="E85" s="53"/>
    </row>
    <row r="86" spans="1:12" x14ac:dyDescent="0.35">
      <c r="B86" t="s">
        <v>56</v>
      </c>
      <c r="C86" s="6"/>
      <c r="D86" s="6"/>
      <c r="E86" s="6"/>
    </row>
    <row r="87" spans="1:12" x14ac:dyDescent="0.35">
      <c r="B87" t="s">
        <v>57</v>
      </c>
      <c r="C87" s="56"/>
      <c r="D87" s="7"/>
      <c r="E87" s="56"/>
    </row>
    <row r="88" spans="1:12" ht="16" thickBot="1" x14ac:dyDescent="0.4">
      <c r="B88" t="s">
        <v>58</v>
      </c>
      <c r="C88" s="57"/>
      <c r="D88" s="7"/>
      <c r="E88" s="57"/>
    </row>
    <row r="89" spans="1:12" ht="16" thickTop="1" x14ac:dyDescent="0.35"/>
    <row r="90" spans="1:12" ht="15.5" customHeight="1" x14ac:dyDescent="0.35">
      <c r="A90" t="s">
        <v>7</v>
      </c>
      <c r="B90" s="48" t="s">
        <v>72</v>
      </c>
      <c r="C90" s="48"/>
      <c r="D90" s="48"/>
      <c r="E90" s="48"/>
      <c r="F90" s="48"/>
      <c r="G90" s="48"/>
      <c r="H90" s="48"/>
      <c r="I90" s="43"/>
      <c r="J90" s="43"/>
      <c r="K90" s="44"/>
      <c r="L90" s="45"/>
    </row>
    <row r="91" spans="1:12" x14ac:dyDescent="0.35">
      <c r="B91" s="48"/>
      <c r="C91" s="48"/>
      <c r="D91" s="48"/>
      <c r="E91" s="48"/>
      <c r="F91" s="48"/>
      <c r="G91" s="48"/>
      <c r="H91" s="48"/>
      <c r="I91" s="43"/>
      <c r="J91" s="43"/>
      <c r="K91" s="44"/>
      <c r="L91" s="45"/>
    </row>
    <row r="92" spans="1:12" x14ac:dyDescent="0.35">
      <c r="B92" s="31"/>
      <c r="C92" s="31"/>
      <c r="D92" s="31"/>
      <c r="E92" s="31"/>
      <c r="F92" s="31"/>
      <c r="G92" s="31"/>
      <c r="H92" s="31"/>
      <c r="I92" s="42"/>
      <c r="J92" s="46"/>
      <c r="K92" s="46"/>
      <c r="L92" s="45"/>
    </row>
    <row r="93" spans="1:12" x14ac:dyDescent="0.35">
      <c r="B93" s="31"/>
      <c r="C93" s="49" t="s">
        <v>49</v>
      </c>
      <c r="D93" s="50"/>
      <c r="E93" s="49" t="s">
        <v>44</v>
      </c>
      <c r="F93" s="31"/>
      <c r="G93" s="31"/>
      <c r="H93" s="31"/>
      <c r="J93" s="46"/>
      <c r="K93" s="46"/>
      <c r="L93" s="45"/>
    </row>
    <row r="94" spans="1:12" x14ac:dyDescent="0.35">
      <c r="B94" s="51" t="s">
        <v>73</v>
      </c>
      <c r="C94" s="59"/>
      <c r="D94" s="60"/>
      <c r="E94" s="59"/>
      <c r="F94" s="31"/>
      <c r="G94" s="31"/>
      <c r="H94" s="31"/>
      <c r="J94" s="46"/>
      <c r="K94" s="46"/>
      <c r="L94" s="45"/>
    </row>
    <row r="95" spans="1:12" x14ac:dyDescent="0.35">
      <c r="B95" s="51" t="s">
        <v>74</v>
      </c>
      <c r="C95" s="59"/>
      <c r="D95" s="60"/>
      <c r="E95" s="59"/>
      <c r="F95" s="31"/>
      <c r="G95" s="31"/>
      <c r="H95" s="31"/>
      <c r="J95" s="46"/>
      <c r="K95" s="46"/>
      <c r="L95" s="45"/>
    </row>
    <row r="96" spans="1:12" x14ac:dyDescent="0.35">
      <c r="B96" s="51" t="s">
        <v>75</v>
      </c>
      <c r="C96" s="59"/>
      <c r="D96" s="60"/>
      <c r="E96" s="59"/>
      <c r="F96" s="31"/>
      <c r="G96" s="31"/>
      <c r="H96" s="31"/>
      <c r="J96" s="46"/>
      <c r="K96" s="46"/>
      <c r="L96" s="45"/>
    </row>
    <row r="97" spans="2:12" x14ac:dyDescent="0.35">
      <c r="B97" s="31"/>
      <c r="C97" s="31"/>
      <c r="D97" s="31"/>
      <c r="E97" s="31"/>
      <c r="F97" s="31"/>
      <c r="G97" s="31"/>
      <c r="H97" s="31"/>
      <c r="I97" s="42"/>
      <c r="J97" s="46"/>
      <c r="K97" s="46"/>
      <c r="L97" s="45"/>
    </row>
    <row r="98" spans="2:12" ht="44.5" customHeight="1" x14ac:dyDescent="0.35">
      <c r="B98" s="61"/>
      <c r="C98" s="61"/>
      <c r="D98" s="61"/>
      <c r="E98" s="61"/>
      <c r="F98" s="61"/>
      <c r="G98" s="61"/>
      <c r="H98" s="61"/>
      <c r="I98" s="43"/>
      <c r="J98" s="43"/>
      <c r="K98" s="44"/>
      <c r="L98" s="45"/>
    </row>
    <row r="99" spans="2:12" x14ac:dyDescent="0.35">
      <c r="B99" s="62"/>
      <c r="C99" s="62"/>
      <c r="D99" s="62"/>
      <c r="E99" s="62"/>
      <c r="F99" s="62"/>
      <c r="G99" s="62"/>
      <c r="H99" s="62"/>
      <c r="I99" s="42"/>
      <c r="J99" s="46"/>
      <c r="K99" s="46"/>
      <c r="L99" s="45"/>
    </row>
    <row r="100" spans="2:12" ht="92.5" customHeight="1" x14ac:dyDescent="0.35">
      <c r="B100" s="61"/>
      <c r="C100" s="61"/>
      <c r="D100" s="61"/>
      <c r="E100" s="61"/>
      <c r="F100" s="61"/>
      <c r="G100" s="61"/>
      <c r="H100" s="61"/>
      <c r="I100" s="43"/>
      <c r="J100" s="43"/>
      <c r="K100" s="44"/>
      <c r="L100" s="45"/>
    </row>
  </sheetData>
  <mergeCells count="10">
    <mergeCell ref="J99:K99"/>
    <mergeCell ref="B90:H91"/>
    <mergeCell ref="B98:H98"/>
    <mergeCell ref="B100:H100"/>
    <mergeCell ref="J95:K95"/>
    <mergeCell ref="J96:K96"/>
    <mergeCell ref="J97:K97"/>
    <mergeCell ref="J92:K92"/>
    <mergeCell ref="J93:K93"/>
    <mergeCell ref="J94:K9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workbookViewId="0"/>
  </sheetViews>
  <sheetFormatPr defaultRowHeight="15.5" x14ac:dyDescent="0.35"/>
  <cols>
    <col min="1" max="1" width="6" customWidth="1"/>
    <col min="2" max="2" width="34.9140625" customWidth="1"/>
    <col min="3" max="3" width="11.08203125" customWidth="1"/>
    <col min="4" max="4" width="2.83203125" customWidth="1"/>
    <col min="5" max="5" width="11.25" bestFit="1" customWidth="1"/>
    <col min="6" max="6" width="2.6640625" customWidth="1"/>
  </cols>
  <sheetData>
    <row r="1" spans="1:7" x14ac:dyDescent="0.35">
      <c r="A1" t="s">
        <v>76</v>
      </c>
    </row>
    <row r="2" spans="1:7" x14ac:dyDescent="0.35">
      <c r="A2" t="s">
        <v>10</v>
      </c>
    </row>
    <row r="3" spans="1:7" ht="31" x14ac:dyDescent="0.35">
      <c r="C3" s="39" t="s">
        <v>23</v>
      </c>
      <c r="D3" s="3"/>
      <c r="E3" s="39" t="s">
        <v>24</v>
      </c>
      <c r="G3" t="s">
        <v>25</v>
      </c>
    </row>
    <row r="4" spans="1:7" x14ac:dyDescent="0.35">
      <c r="A4" t="s">
        <v>34</v>
      </c>
      <c r="C4" s="13">
        <v>20000</v>
      </c>
      <c r="D4" s="13"/>
      <c r="E4" s="13">
        <v>10000</v>
      </c>
      <c r="G4" t="s">
        <v>30</v>
      </c>
    </row>
    <row r="5" spans="1:7" x14ac:dyDescent="0.35">
      <c r="A5" t="s">
        <v>35</v>
      </c>
      <c r="C5" s="15">
        <v>30000</v>
      </c>
      <c r="D5" s="15"/>
      <c r="E5" s="15">
        <v>15000</v>
      </c>
      <c r="G5" t="s">
        <v>31</v>
      </c>
    </row>
    <row r="6" spans="1:7" x14ac:dyDescent="0.35">
      <c r="A6" t="s">
        <v>36</v>
      </c>
      <c r="C6" s="15">
        <v>70000</v>
      </c>
      <c r="D6" s="15"/>
      <c r="E6" s="15">
        <v>5000</v>
      </c>
      <c r="G6" t="s">
        <v>32</v>
      </c>
    </row>
    <row r="7" spans="1:7" x14ac:dyDescent="0.35">
      <c r="A7" t="s">
        <v>37</v>
      </c>
      <c r="C7" s="18">
        <v>0</v>
      </c>
      <c r="D7" s="15"/>
      <c r="E7" s="18">
        <v>25000</v>
      </c>
      <c r="G7" t="s">
        <v>33</v>
      </c>
    </row>
    <row r="8" spans="1:7" ht="16" thickBot="1" x14ac:dyDescent="0.4">
      <c r="A8" t="s">
        <v>38</v>
      </c>
      <c r="C8" s="38">
        <f>SUM(C4:C7)</f>
        <v>120000</v>
      </c>
      <c r="D8" s="24"/>
      <c r="E8" s="38">
        <f>SUM(E4:E7)</f>
        <v>55000</v>
      </c>
    </row>
    <row r="9" spans="1:7" ht="16" thickTop="1" x14ac:dyDescent="0.35">
      <c r="C9" s="40"/>
      <c r="D9" s="24"/>
      <c r="E9" s="40"/>
    </row>
    <row r="10" spans="1:7" x14ac:dyDescent="0.35">
      <c r="A10" t="s">
        <v>13</v>
      </c>
    </row>
    <row r="11" spans="1:7" ht="31" x14ac:dyDescent="0.35">
      <c r="C11" s="41" t="s">
        <v>23</v>
      </c>
      <c r="D11" s="4"/>
      <c r="E11" s="41" t="s">
        <v>24</v>
      </c>
    </row>
    <row r="12" spans="1:7" x14ac:dyDescent="0.35">
      <c r="A12" t="s">
        <v>9</v>
      </c>
      <c r="C12" s="15">
        <v>10000</v>
      </c>
      <c r="D12" s="15"/>
      <c r="E12" s="15">
        <v>5000</v>
      </c>
    </row>
    <row r="13" spans="1:7" x14ac:dyDescent="0.35">
      <c r="A13" t="s">
        <v>39</v>
      </c>
      <c r="C13" s="15">
        <v>3000</v>
      </c>
      <c r="D13" s="15"/>
      <c r="E13" s="15">
        <v>1500</v>
      </c>
    </row>
    <row r="14" spans="1:7" x14ac:dyDescent="0.35">
      <c r="A14" t="s">
        <v>40</v>
      </c>
      <c r="C14" s="15">
        <v>700</v>
      </c>
      <c r="D14" s="15"/>
      <c r="E14" s="15">
        <v>50</v>
      </c>
    </row>
    <row r="15" spans="1:7" x14ac:dyDescent="0.35">
      <c r="A15" t="s">
        <v>41</v>
      </c>
      <c r="C15" s="15">
        <v>0</v>
      </c>
      <c r="D15" s="15"/>
      <c r="E15" s="15">
        <v>1000</v>
      </c>
    </row>
    <row r="16" spans="1:7" x14ac:dyDescent="0.35">
      <c r="C16" s="15"/>
      <c r="D16" s="15"/>
      <c r="E16" s="15"/>
    </row>
    <row r="17" spans="1:5" x14ac:dyDescent="0.35">
      <c r="A17" t="s">
        <v>14</v>
      </c>
    </row>
    <row r="19" spans="1:5" x14ac:dyDescent="0.35">
      <c r="A19" t="s">
        <v>77</v>
      </c>
    </row>
    <row r="20" spans="1:5" x14ac:dyDescent="0.35">
      <c r="A20" t="s">
        <v>78</v>
      </c>
    </row>
    <row r="21" spans="1:5" x14ac:dyDescent="0.35">
      <c r="A21" t="s">
        <v>79</v>
      </c>
    </row>
    <row r="22" spans="1:5" x14ac:dyDescent="0.35">
      <c r="A22" t="s">
        <v>80</v>
      </c>
    </row>
    <row r="23" spans="1:5" x14ac:dyDescent="0.35">
      <c r="A23" t="s">
        <v>81</v>
      </c>
    </row>
    <row r="24" spans="1:5" x14ac:dyDescent="0.35">
      <c r="C24" s="4" t="s">
        <v>82</v>
      </c>
      <c r="D24" s="4"/>
      <c r="E24" s="4" t="s">
        <v>83</v>
      </c>
    </row>
    <row r="25" spans="1:5" x14ac:dyDescent="0.35">
      <c r="A25" t="s">
        <v>45</v>
      </c>
      <c r="C25" s="15">
        <v>12000</v>
      </c>
      <c r="D25" s="15"/>
      <c r="E25" s="15">
        <v>18000</v>
      </c>
    </row>
    <row r="26" spans="1:5" x14ac:dyDescent="0.35">
      <c r="A26" t="s">
        <v>46</v>
      </c>
      <c r="C26" s="15">
        <v>5000</v>
      </c>
      <c r="D26" s="15"/>
      <c r="E26" s="15">
        <v>4000</v>
      </c>
    </row>
    <row r="27" spans="1:5" x14ac:dyDescent="0.35">
      <c r="A27" t="s">
        <v>47</v>
      </c>
      <c r="C27" s="15">
        <v>500</v>
      </c>
      <c r="D27" s="15"/>
      <c r="E27" s="15">
        <v>700</v>
      </c>
    </row>
    <row r="28" spans="1:5" x14ac:dyDescent="0.35">
      <c r="A28" t="s">
        <v>48</v>
      </c>
      <c r="C28" s="15">
        <v>200</v>
      </c>
      <c r="D28" s="15"/>
      <c r="E28" s="15">
        <v>100</v>
      </c>
    </row>
    <row r="29" spans="1:5" x14ac:dyDescent="0.35">
      <c r="A29" t="s">
        <v>39</v>
      </c>
      <c r="C29" s="15">
        <v>30</v>
      </c>
      <c r="D29" s="15"/>
      <c r="E29" s="15">
        <v>50</v>
      </c>
    </row>
    <row r="30" spans="1:5" x14ac:dyDescent="0.35">
      <c r="A30" t="s">
        <v>40</v>
      </c>
      <c r="C30" s="15">
        <v>5</v>
      </c>
      <c r="D30" s="15"/>
      <c r="E30" s="15">
        <v>9</v>
      </c>
    </row>
    <row r="31" spans="1:5" x14ac:dyDescent="0.35">
      <c r="A31" t="s">
        <v>41</v>
      </c>
      <c r="C31" s="15">
        <v>30</v>
      </c>
      <c r="D31" s="15"/>
      <c r="E31" s="15">
        <v>60</v>
      </c>
    </row>
    <row r="33" spans="1:5" x14ac:dyDescent="0.35">
      <c r="A33" t="s">
        <v>3</v>
      </c>
    </row>
    <row r="34" spans="1:5" x14ac:dyDescent="0.35">
      <c r="A34" t="s">
        <v>4</v>
      </c>
      <c r="B34" t="s">
        <v>84</v>
      </c>
    </row>
    <row r="35" spans="1:5" x14ac:dyDescent="0.35">
      <c r="B35" t="s">
        <v>19</v>
      </c>
    </row>
    <row r="36" spans="1:5" x14ac:dyDescent="0.35">
      <c r="A36" t="s">
        <v>5</v>
      </c>
      <c r="B36" t="s">
        <v>85</v>
      </c>
    </row>
    <row r="37" spans="1:5" x14ac:dyDescent="0.35">
      <c r="B37" t="s">
        <v>20</v>
      </c>
    </row>
    <row r="38" spans="1:5" x14ac:dyDescent="0.35">
      <c r="A38" t="s">
        <v>6</v>
      </c>
      <c r="B38" t="s">
        <v>86</v>
      </c>
    </row>
    <row r="39" spans="1:5" x14ac:dyDescent="0.35">
      <c r="B39" t="s">
        <v>21</v>
      </c>
    </row>
    <row r="40" spans="1:5" x14ac:dyDescent="0.35">
      <c r="A40" t="s">
        <v>7</v>
      </c>
      <c r="B40" t="s">
        <v>29</v>
      </c>
    </row>
    <row r="43" spans="1:5" x14ac:dyDescent="0.35">
      <c r="A43" t="s">
        <v>4</v>
      </c>
      <c r="B43" t="s">
        <v>53</v>
      </c>
      <c r="C43" s="52"/>
    </row>
    <row r="44" spans="1:5" x14ac:dyDescent="0.35">
      <c r="B44" t="s">
        <v>30</v>
      </c>
      <c r="C44" s="53"/>
    </row>
    <row r="45" spans="1:5" ht="16" thickBot="1" x14ac:dyDescent="0.4">
      <c r="B45" t="s">
        <v>54</v>
      </c>
      <c r="C45" s="54"/>
    </row>
    <row r="46" spans="1:5" ht="16" thickTop="1" x14ac:dyDescent="0.35"/>
    <row r="47" spans="1:5" x14ac:dyDescent="0.35">
      <c r="C47" s="4" t="s">
        <v>82</v>
      </c>
      <c r="D47" s="4"/>
      <c r="E47" s="4" t="s">
        <v>83</v>
      </c>
    </row>
    <row r="48" spans="1:5" x14ac:dyDescent="0.35">
      <c r="B48" t="s">
        <v>55</v>
      </c>
    </row>
    <row r="49" spans="1:5" x14ac:dyDescent="0.35">
      <c r="B49" t="s">
        <v>50</v>
      </c>
      <c r="C49" s="6"/>
      <c r="D49" s="13"/>
      <c r="E49" s="6"/>
    </row>
    <row r="50" spans="1:5" x14ac:dyDescent="0.35">
      <c r="B50" t="s">
        <v>51</v>
      </c>
      <c r="C50" s="55"/>
      <c r="E50" s="55"/>
    </row>
    <row r="51" spans="1:5" x14ac:dyDescent="0.35">
      <c r="B51" t="s">
        <v>52</v>
      </c>
      <c r="C51" s="53"/>
      <c r="E51" s="53"/>
    </row>
    <row r="52" spans="1:5" x14ac:dyDescent="0.35">
      <c r="B52" t="s">
        <v>56</v>
      </c>
      <c r="C52" s="6"/>
      <c r="D52" s="13"/>
      <c r="E52" s="6"/>
    </row>
    <row r="53" spans="1:5" x14ac:dyDescent="0.35">
      <c r="B53" t="s">
        <v>57</v>
      </c>
      <c r="C53" s="56"/>
      <c r="E53" s="56"/>
    </row>
    <row r="54" spans="1:5" ht="16" thickBot="1" x14ac:dyDescent="0.4">
      <c r="B54" t="s">
        <v>58</v>
      </c>
      <c r="C54" s="57"/>
      <c r="E54" s="57"/>
    </row>
    <row r="55" spans="1:5" ht="16" thickTop="1" x14ac:dyDescent="0.35"/>
    <row r="56" spans="1:5" x14ac:dyDescent="0.35">
      <c r="A56" t="s">
        <v>5</v>
      </c>
      <c r="C56" s="4" t="s">
        <v>11</v>
      </c>
      <c r="D56" s="4"/>
      <c r="E56" s="4" t="s">
        <v>12</v>
      </c>
    </row>
    <row r="57" spans="1:5" x14ac:dyDescent="0.35">
      <c r="B57" t="s">
        <v>53</v>
      </c>
      <c r="C57" s="52"/>
      <c r="E57" s="52"/>
    </row>
    <row r="58" spans="1:5" x14ac:dyDescent="0.35">
      <c r="B58" t="s">
        <v>30</v>
      </c>
      <c r="C58" s="53"/>
      <c r="E58" s="53"/>
    </row>
    <row r="59" spans="1:5" ht="16" thickBot="1" x14ac:dyDescent="0.4">
      <c r="B59" t="s">
        <v>54</v>
      </c>
      <c r="C59" s="54"/>
      <c r="E59" s="54"/>
    </row>
    <row r="60" spans="1:5" ht="16" thickTop="1" x14ac:dyDescent="0.35"/>
    <row r="61" spans="1:5" x14ac:dyDescent="0.35">
      <c r="C61" s="4" t="s">
        <v>82</v>
      </c>
      <c r="D61" s="4"/>
      <c r="E61" s="4" t="s">
        <v>83</v>
      </c>
    </row>
    <row r="62" spans="1:5" x14ac:dyDescent="0.35">
      <c r="B62" t="s">
        <v>55</v>
      </c>
    </row>
    <row r="63" spans="1:5" x14ac:dyDescent="0.35">
      <c r="B63" t="s">
        <v>50</v>
      </c>
      <c r="C63" s="6"/>
      <c r="D63" s="13"/>
      <c r="E63" s="6"/>
    </row>
    <row r="64" spans="1:5" x14ac:dyDescent="0.35">
      <c r="B64" t="s">
        <v>51</v>
      </c>
      <c r="C64" s="6"/>
      <c r="E64" s="6"/>
    </row>
    <row r="65" spans="1:7" x14ac:dyDescent="0.35">
      <c r="B65" t="s">
        <v>52</v>
      </c>
      <c r="C65" s="58"/>
      <c r="D65" s="32"/>
      <c r="E65" s="58"/>
    </row>
    <row r="66" spans="1:7" x14ac:dyDescent="0.35">
      <c r="B66" t="s">
        <v>59</v>
      </c>
      <c r="C66" s="58"/>
      <c r="E66" s="58"/>
    </row>
    <row r="67" spans="1:7" x14ac:dyDescent="0.35">
      <c r="B67" t="s">
        <v>60</v>
      </c>
      <c r="C67" s="53"/>
      <c r="E67" s="53"/>
    </row>
    <row r="68" spans="1:7" x14ac:dyDescent="0.35">
      <c r="B68" t="s">
        <v>56</v>
      </c>
      <c r="C68" s="6"/>
      <c r="D68" s="13"/>
      <c r="E68" s="6"/>
    </row>
    <row r="69" spans="1:7" x14ac:dyDescent="0.35">
      <c r="B69" t="s">
        <v>57</v>
      </c>
      <c r="C69" s="56"/>
      <c r="E69" s="56"/>
    </row>
    <row r="70" spans="1:7" ht="16" thickBot="1" x14ac:dyDescent="0.4">
      <c r="B70" t="s">
        <v>58</v>
      </c>
      <c r="C70" s="57"/>
      <c r="E70" s="57"/>
    </row>
    <row r="71" spans="1:7" ht="16" thickTop="1" x14ac:dyDescent="0.35"/>
    <row r="72" spans="1:7" x14ac:dyDescent="0.35">
      <c r="A72" t="s">
        <v>6</v>
      </c>
      <c r="B72" t="s">
        <v>61</v>
      </c>
      <c r="C72" t="s">
        <v>66</v>
      </c>
      <c r="E72" t="s">
        <v>67</v>
      </c>
      <c r="G72" t="s">
        <v>8</v>
      </c>
    </row>
    <row r="73" spans="1:7" x14ac:dyDescent="0.35">
      <c r="B73" t="s">
        <v>62</v>
      </c>
      <c r="C73" s="52"/>
      <c r="D73" s="7"/>
      <c r="E73" s="55"/>
      <c r="F73" s="7"/>
      <c r="G73" s="10"/>
    </row>
    <row r="74" spans="1:7" x14ac:dyDescent="0.35">
      <c r="B74" t="s">
        <v>63</v>
      </c>
      <c r="C74" s="52"/>
      <c r="D74" s="7"/>
      <c r="E74" s="55"/>
      <c r="F74" s="7"/>
      <c r="G74" s="10"/>
    </row>
    <row r="75" spans="1:7" x14ac:dyDescent="0.35">
      <c r="B75" t="s">
        <v>64</v>
      </c>
      <c r="C75" s="52"/>
      <c r="D75" s="7"/>
      <c r="E75" s="55"/>
      <c r="F75" s="7"/>
      <c r="G75" s="10"/>
    </row>
    <row r="76" spans="1:7" x14ac:dyDescent="0.35">
      <c r="B76" t="s">
        <v>65</v>
      </c>
      <c r="C76" s="52"/>
      <c r="D76" s="7"/>
      <c r="E76" s="55"/>
      <c r="F76" s="7"/>
      <c r="G76" s="10"/>
    </row>
    <row r="78" spans="1:7" x14ac:dyDescent="0.35">
      <c r="C78" s="4" t="s">
        <v>82</v>
      </c>
      <c r="D78" s="4"/>
      <c r="E78" s="4" t="s">
        <v>83</v>
      </c>
    </row>
    <row r="79" spans="1:7" x14ac:dyDescent="0.35">
      <c r="B79" t="s">
        <v>55</v>
      </c>
    </row>
    <row r="80" spans="1:7" x14ac:dyDescent="0.35">
      <c r="B80" t="s">
        <v>50</v>
      </c>
      <c r="C80" s="6"/>
      <c r="D80" s="6"/>
      <c r="E80" s="6"/>
    </row>
    <row r="81" spans="1:8" x14ac:dyDescent="0.35">
      <c r="B81" t="s">
        <v>51</v>
      </c>
      <c r="C81" s="6"/>
      <c r="D81" s="6"/>
      <c r="E81" s="6"/>
    </row>
    <row r="82" spans="1:8" x14ac:dyDescent="0.35">
      <c r="B82" t="s">
        <v>52</v>
      </c>
      <c r="C82" s="58"/>
      <c r="D82" s="35"/>
      <c r="E82" s="58"/>
    </row>
    <row r="83" spans="1:8" x14ac:dyDescent="0.35">
      <c r="B83" t="s">
        <v>68</v>
      </c>
      <c r="C83" s="58"/>
      <c r="D83" s="7"/>
      <c r="E83" s="58"/>
    </row>
    <row r="84" spans="1:8" x14ac:dyDescent="0.35">
      <c r="B84" t="s">
        <v>69</v>
      </c>
      <c r="C84" s="58"/>
      <c r="D84" s="35"/>
      <c r="E84" s="58"/>
    </row>
    <row r="85" spans="1:8" x14ac:dyDescent="0.35">
      <c r="B85" t="s">
        <v>70</v>
      </c>
      <c r="C85" s="58"/>
      <c r="D85" s="7"/>
      <c r="E85" s="58"/>
    </row>
    <row r="86" spans="1:8" x14ac:dyDescent="0.35">
      <c r="B86" t="s">
        <v>71</v>
      </c>
      <c r="C86" s="53"/>
      <c r="D86" s="7"/>
      <c r="E86" s="53"/>
    </row>
    <row r="87" spans="1:8" x14ac:dyDescent="0.35">
      <c r="B87" t="s">
        <v>56</v>
      </c>
      <c r="C87" s="6"/>
      <c r="D87" s="6"/>
      <c r="E87" s="6"/>
    </row>
    <row r="88" spans="1:8" x14ac:dyDescent="0.35">
      <c r="B88" t="s">
        <v>57</v>
      </c>
      <c r="C88" s="56"/>
      <c r="D88" s="7"/>
      <c r="E88" s="56"/>
    </row>
    <row r="89" spans="1:8" ht="16" thickBot="1" x14ac:dyDescent="0.4">
      <c r="B89" t="s">
        <v>58</v>
      </c>
      <c r="C89" s="57"/>
      <c r="D89" s="7"/>
      <c r="E89" s="57"/>
    </row>
    <row r="90" spans="1:8" ht="16" thickTop="1" x14ac:dyDescent="0.35"/>
    <row r="91" spans="1:8" x14ac:dyDescent="0.35">
      <c r="A91" t="s">
        <v>7</v>
      </c>
      <c r="B91" s="48" t="s">
        <v>87</v>
      </c>
      <c r="C91" s="48"/>
      <c r="D91" s="48"/>
      <c r="E91" s="48"/>
      <c r="F91" s="48"/>
      <c r="G91" s="48"/>
      <c r="H91" s="48"/>
    </row>
    <row r="92" spans="1:8" x14ac:dyDescent="0.35">
      <c r="B92" s="48"/>
      <c r="C92" s="48"/>
      <c r="D92" s="48"/>
      <c r="E92" s="48"/>
      <c r="F92" s="48"/>
      <c r="G92" s="48"/>
      <c r="H92" s="48"/>
    </row>
    <row r="93" spans="1:8" x14ac:dyDescent="0.35">
      <c r="B93" s="31"/>
      <c r="C93" s="31"/>
      <c r="D93" s="31"/>
      <c r="E93" s="31"/>
      <c r="F93" s="31"/>
      <c r="G93" s="31"/>
      <c r="H93" s="31"/>
    </row>
    <row r="94" spans="1:8" x14ac:dyDescent="0.35">
      <c r="B94" s="31"/>
      <c r="C94" s="4" t="s">
        <v>82</v>
      </c>
      <c r="D94" s="4"/>
      <c r="E94" s="4" t="s">
        <v>83</v>
      </c>
      <c r="F94" s="31"/>
      <c r="G94" s="31"/>
      <c r="H94" s="31"/>
    </row>
    <row r="95" spans="1:8" x14ac:dyDescent="0.35">
      <c r="B95" s="51" t="s">
        <v>73</v>
      </c>
      <c r="C95" s="59"/>
      <c r="D95" s="60"/>
      <c r="E95" s="59"/>
      <c r="F95" s="31"/>
      <c r="G95" s="31"/>
      <c r="H95" s="31"/>
    </row>
    <row r="96" spans="1:8" x14ac:dyDescent="0.35">
      <c r="B96" s="51" t="s">
        <v>74</v>
      </c>
      <c r="C96" s="59"/>
      <c r="D96" s="60"/>
      <c r="E96" s="59"/>
      <c r="F96" s="31"/>
      <c r="G96" s="31"/>
      <c r="H96" s="31"/>
    </row>
    <row r="97" spans="2:8" x14ac:dyDescent="0.35">
      <c r="B97" s="51" t="s">
        <v>75</v>
      </c>
      <c r="C97" s="59"/>
      <c r="D97" s="60"/>
      <c r="E97" s="59"/>
      <c r="F97" s="31"/>
      <c r="G97" s="31"/>
      <c r="H97" s="31"/>
    </row>
    <row r="98" spans="2:8" x14ac:dyDescent="0.35">
      <c r="B98" s="31"/>
      <c r="C98" s="31"/>
      <c r="D98" s="31"/>
      <c r="E98" s="31"/>
      <c r="F98" s="31"/>
      <c r="G98" s="31"/>
      <c r="H98" s="31"/>
    </row>
    <row r="99" spans="2:8" ht="52" customHeight="1" x14ac:dyDescent="0.35">
      <c r="B99" s="61"/>
      <c r="C99" s="61"/>
      <c r="D99" s="61"/>
      <c r="E99" s="61"/>
      <c r="F99" s="61"/>
      <c r="G99" s="61"/>
      <c r="H99" s="61"/>
    </row>
    <row r="100" spans="2:8" x14ac:dyDescent="0.35">
      <c r="B100" s="62"/>
      <c r="C100" s="62"/>
      <c r="D100" s="62"/>
      <c r="E100" s="62"/>
      <c r="F100" s="62"/>
      <c r="G100" s="62"/>
      <c r="H100" s="62"/>
    </row>
    <row r="101" spans="2:8" ht="109" customHeight="1" x14ac:dyDescent="0.35">
      <c r="B101" s="61"/>
      <c r="C101" s="61"/>
      <c r="D101" s="61"/>
      <c r="E101" s="61"/>
      <c r="F101" s="61"/>
      <c r="G101" s="61"/>
      <c r="H101" s="61"/>
    </row>
  </sheetData>
  <mergeCells count="3">
    <mergeCell ref="B91:H92"/>
    <mergeCell ref="B99:H99"/>
    <mergeCell ref="B101:H10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workbookViewId="0">
      <selection activeCell="E45" sqref="E45"/>
    </sheetView>
  </sheetViews>
  <sheetFormatPr defaultRowHeight="15.5" x14ac:dyDescent="0.35"/>
  <cols>
    <col min="1" max="1" width="5.58203125" customWidth="1"/>
    <col min="2" max="2" width="30.1640625" customWidth="1"/>
    <col min="3" max="3" width="2.58203125" customWidth="1"/>
    <col min="4" max="4" width="11.25" bestFit="1" customWidth="1"/>
    <col min="5" max="5" width="2.6640625" customWidth="1"/>
    <col min="6" max="6" width="10.9140625" customWidth="1"/>
    <col min="7" max="7" width="2.58203125" customWidth="1"/>
    <col min="8" max="8" width="11.5" customWidth="1"/>
  </cols>
  <sheetData>
    <row r="1" spans="1:4" x14ac:dyDescent="0.35">
      <c r="A1" t="s">
        <v>119</v>
      </c>
    </row>
    <row r="2" spans="1:4" x14ac:dyDescent="0.35">
      <c r="A2" t="s">
        <v>120</v>
      </c>
    </row>
    <row r="4" spans="1:4" x14ac:dyDescent="0.35">
      <c r="A4" s="16" t="s">
        <v>121</v>
      </c>
    </row>
    <row r="5" spans="1:4" x14ac:dyDescent="0.35">
      <c r="B5" t="s">
        <v>122</v>
      </c>
      <c r="D5" s="13">
        <v>59500</v>
      </c>
    </row>
    <row r="6" spans="1:4" x14ac:dyDescent="0.35">
      <c r="B6" t="s">
        <v>35</v>
      </c>
      <c r="D6" s="15">
        <v>16000</v>
      </c>
    </row>
    <row r="7" spans="1:4" x14ac:dyDescent="0.35">
      <c r="B7" t="s">
        <v>123</v>
      </c>
      <c r="D7" s="15">
        <v>300000</v>
      </c>
    </row>
    <row r="8" spans="1:4" x14ac:dyDescent="0.35">
      <c r="B8" t="s">
        <v>124</v>
      </c>
      <c r="D8" s="18">
        <v>60000</v>
      </c>
    </row>
    <row r="9" spans="1:4" ht="16" thickBot="1" x14ac:dyDescent="0.4">
      <c r="B9" t="s">
        <v>125</v>
      </c>
      <c r="D9" s="38">
        <f>SUM(D5:D8)</f>
        <v>435500</v>
      </c>
    </row>
    <row r="10" spans="1:4" ht="16" thickTop="1" x14ac:dyDescent="0.35"/>
    <row r="11" spans="1:4" x14ac:dyDescent="0.35">
      <c r="A11" s="16" t="s">
        <v>126</v>
      </c>
    </row>
    <row r="12" spans="1:4" x14ac:dyDescent="0.35">
      <c r="B12" t="s">
        <v>127</v>
      </c>
      <c r="D12" s="23">
        <v>350</v>
      </c>
    </row>
    <row r="13" spans="1:4" x14ac:dyDescent="0.35">
      <c r="B13" t="s">
        <v>39</v>
      </c>
      <c r="D13" s="23">
        <v>640</v>
      </c>
    </row>
    <row r="14" spans="1:4" x14ac:dyDescent="0.35">
      <c r="B14" t="s">
        <v>9</v>
      </c>
      <c r="D14" s="23">
        <v>20000</v>
      </c>
    </row>
    <row r="15" spans="1:4" x14ac:dyDescent="0.35">
      <c r="B15" t="s">
        <v>128</v>
      </c>
      <c r="D15" s="23">
        <v>1000</v>
      </c>
    </row>
    <row r="17" spans="1:8" x14ac:dyDescent="0.35">
      <c r="A17" t="s">
        <v>129</v>
      </c>
    </row>
    <row r="18" spans="1:8" x14ac:dyDescent="0.35">
      <c r="A18" t="s">
        <v>130</v>
      </c>
    </row>
    <row r="19" spans="1:8" x14ac:dyDescent="0.35">
      <c r="B19" t="s">
        <v>127</v>
      </c>
      <c r="D19" s="15">
        <v>20</v>
      </c>
    </row>
    <row r="20" spans="1:8" x14ac:dyDescent="0.35">
      <c r="B20" t="s">
        <v>39</v>
      </c>
      <c r="D20" s="15">
        <v>80</v>
      </c>
    </row>
    <row r="21" spans="1:8" x14ac:dyDescent="0.35">
      <c r="B21" t="s">
        <v>9</v>
      </c>
      <c r="D21" s="15">
        <v>1900</v>
      </c>
    </row>
    <row r="22" spans="1:8" x14ac:dyDescent="0.35">
      <c r="B22" t="s">
        <v>128</v>
      </c>
      <c r="D22" s="15">
        <v>150</v>
      </c>
    </row>
    <row r="24" spans="1:8" x14ac:dyDescent="0.35">
      <c r="A24" s="16" t="s">
        <v>3</v>
      </c>
    </row>
    <row r="25" spans="1:8" x14ac:dyDescent="0.35">
      <c r="A25" t="s">
        <v>4</v>
      </c>
      <c r="B25" t="s">
        <v>131</v>
      </c>
    </row>
    <row r="26" spans="1:8" x14ac:dyDescent="0.35">
      <c r="A26" t="s">
        <v>5</v>
      </c>
      <c r="B26" t="s">
        <v>132</v>
      </c>
    </row>
    <row r="29" spans="1:8" ht="31" x14ac:dyDescent="0.35">
      <c r="A29" t="s">
        <v>4</v>
      </c>
      <c r="B29" t="s">
        <v>61</v>
      </c>
      <c r="D29" s="65" t="s">
        <v>133</v>
      </c>
      <c r="E29" s="65"/>
      <c r="F29" s="65" t="s">
        <v>134</v>
      </c>
      <c r="G29" s="65"/>
      <c r="H29" s="68" t="s">
        <v>135</v>
      </c>
    </row>
    <row r="30" spans="1:8" x14ac:dyDescent="0.35">
      <c r="B30" t="s">
        <v>127</v>
      </c>
      <c r="D30" s="52"/>
      <c r="E30" s="7"/>
      <c r="F30" s="55"/>
      <c r="G30" s="7"/>
      <c r="H30" s="10"/>
    </row>
    <row r="31" spans="1:8" x14ac:dyDescent="0.35">
      <c r="B31" t="s">
        <v>39</v>
      </c>
      <c r="D31" s="52"/>
      <c r="E31" s="7"/>
      <c r="F31" s="55"/>
      <c r="G31" s="7"/>
      <c r="H31" s="10"/>
    </row>
    <row r="32" spans="1:8" x14ac:dyDescent="0.35">
      <c r="B32" t="s">
        <v>9</v>
      </c>
      <c r="D32" s="52"/>
      <c r="E32" s="7"/>
      <c r="F32" s="55"/>
      <c r="G32" s="7"/>
      <c r="H32" s="10"/>
    </row>
    <row r="33" spans="1:8" x14ac:dyDescent="0.35">
      <c r="B33" t="s">
        <v>128</v>
      </c>
      <c r="D33" s="52"/>
      <c r="E33" s="7"/>
      <c r="F33" s="55"/>
      <c r="G33" s="7"/>
      <c r="H33" s="10"/>
    </row>
    <row r="35" spans="1:8" x14ac:dyDescent="0.35">
      <c r="D35" s="5"/>
    </row>
    <row r="36" spans="1:8" x14ac:dyDescent="0.35">
      <c r="A36" t="s">
        <v>5</v>
      </c>
      <c r="B36" t="s">
        <v>136</v>
      </c>
    </row>
    <row r="37" spans="1:8" ht="36.5" customHeight="1" x14ac:dyDescent="0.35">
      <c r="D37" t="s">
        <v>67</v>
      </c>
      <c r="F37" s="39" t="s">
        <v>137</v>
      </c>
      <c r="H37" t="s">
        <v>138</v>
      </c>
    </row>
    <row r="38" spans="1:8" x14ac:dyDescent="0.35">
      <c r="B38" t="s">
        <v>127</v>
      </c>
      <c r="D38" s="58"/>
      <c r="E38" s="7"/>
      <c r="F38" s="30"/>
      <c r="G38" s="7"/>
      <c r="H38" s="6"/>
    </row>
    <row r="39" spans="1:8" x14ac:dyDescent="0.35">
      <c r="B39" t="s">
        <v>39</v>
      </c>
      <c r="D39" s="58"/>
      <c r="E39" s="7"/>
      <c r="F39" s="30"/>
      <c r="G39" s="7"/>
      <c r="H39" s="8"/>
    </row>
    <row r="40" spans="1:8" x14ac:dyDescent="0.35">
      <c r="B40" t="s">
        <v>9</v>
      </c>
      <c r="D40" s="58"/>
      <c r="E40" s="7"/>
      <c r="F40" s="30"/>
      <c r="G40" s="7"/>
      <c r="H40" s="8"/>
    </row>
    <row r="41" spans="1:8" x14ac:dyDescent="0.35">
      <c r="B41" t="s">
        <v>128</v>
      </c>
      <c r="D41" s="58"/>
      <c r="E41" s="7"/>
      <c r="F41" s="30"/>
      <c r="G41" s="7"/>
      <c r="H41" s="9"/>
    </row>
    <row r="42" spans="1:8" x14ac:dyDescent="0.35">
      <c r="B42" t="s">
        <v>56</v>
      </c>
      <c r="H42" s="6"/>
    </row>
    <row r="43" spans="1:8" x14ac:dyDescent="0.35">
      <c r="B43" t="s">
        <v>57</v>
      </c>
      <c r="H43" s="9"/>
    </row>
    <row r="44" spans="1:8" ht="16" thickBot="1" x14ac:dyDescent="0.4">
      <c r="B44" t="s">
        <v>58</v>
      </c>
      <c r="H44" s="57"/>
    </row>
    <row r="45" spans="1:8" ht="16" thickTop="1" x14ac:dyDescent="0.3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workbookViewId="0"/>
  </sheetViews>
  <sheetFormatPr defaultRowHeight="15.5" x14ac:dyDescent="0.35"/>
  <cols>
    <col min="1" max="1" width="5.6640625" customWidth="1"/>
    <col min="2" max="2" width="23.5" customWidth="1"/>
    <col min="3" max="3" width="2.6640625" customWidth="1"/>
    <col min="4" max="4" width="11.9140625" bestFit="1" customWidth="1"/>
    <col min="5" max="5" width="2.6640625" customWidth="1"/>
    <col min="6" max="6" width="17.4140625" bestFit="1" customWidth="1"/>
    <col min="7" max="7" width="2.58203125" customWidth="1"/>
    <col min="8" max="8" width="12.83203125" bestFit="1" customWidth="1"/>
  </cols>
  <sheetData>
    <row r="1" spans="1:8" x14ac:dyDescent="0.35">
      <c r="A1" t="s">
        <v>88</v>
      </c>
    </row>
    <row r="2" spans="1:8" x14ac:dyDescent="0.35">
      <c r="A2" t="s">
        <v>89</v>
      </c>
    </row>
    <row r="3" spans="1:8" x14ac:dyDescent="0.35">
      <c r="A3" t="s">
        <v>90</v>
      </c>
    </row>
    <row r="5" spans="1:8" x14ac:dyDescent="0.35">
      <c r="B5" s="63" t="s">
        <v>91</v>
      </c>
      <c r="C5" s="63"/>
      <c r="D5" s="63" t="s">
        <v>92</v>
      </c>
      <c r="E5" s="63"/>
      <c r="F5" s="63" t="s">
        <v>93</v>
      </c>
      <c r="G5" s="63"/>
      <c r="H5" s="63" t="s">
        <v>94</v>
      </c>
    </row>
    <row r="6" spans="1:8" x14ac:dyDescent="0.35">
      <c r="B6" t="s">
        <v>95</v>
      </c>
      <c r="D6" s="13">
        <v>45000</v>
      </c>
      <c r="F6" t="s">
        <v>96</v>
      </c>
      <c r="H6" s="15">
        <v>1500</v>
      </c>
    </row>
    <row r="7" spans="1:8" x14ac:dyDescent="0.35">
      <c r="B7" t="s">
        <v>35</v>
      </c>
      <c r="D7" s="15">
        <v>15000</v>
      </c>
      <c r="F7" t="s">
        <v>97</v>
      </c>
      <c r="H7" s="15">
        <v>300</v>
      </c>
    </row>
    <row r="8" spans="1:8" x14ac:dyDescent="0.35">
      <c r="B8" t="s">
        <v>98</v>
      </c>
      <c r="D8" s="15">
        <v>120000</v>
      </c>
      <c r="F8" t="s">
        <v>99</v>
      </c>
      <c r="H8" s="15">
        <v>12000</v>
      </c>
    </row>
    <row r="9" spans="1:8" x14ac:dyDescent="0.35">
      <c r="B9" t="s">
        <v>34</v>
      </c>
      <c r="D9" s="18">
        <v>24000</v>
      </c>
      <c r="F9" t="s">
        <v>100</v>
      </c>
      <c r="H9" s="15">
        <v>1200</v>
      </c>
    </row>
    <row r="10" spans="1:8" ht="16" thickBot="1" x14ac:dyDescent="0.4">
      <c r="B10" t="s">
        <v>38</v>
      </c>
      <c r="D10" s="19">
        <f>SUM(D6:D9)</f>
        <v>204000</v>
      </c>
    </row>
    <row r="11" spans="1:8" ht="16" thickTop="1" x14ac:dyDescent="0.35"/>
    <row r="12" spans="1:8" x14ac:dyDescent="0.35">
      <c r="A12" t="s">
        <v>101</v>
      </c>
    </row>
    <row r="13" spans="1:8" x14ac:dyDescent="0.35">
      <c r="A13" t="s">
        <v>102</v>
      </c>
    </row>
    <row r="15" spans="1:8" x14ac:dyDescent="0.35">
      <c r="D15" s="64" t="s">
        <v>103</v>
      </c>
      <c r="E15" s="64"/>
      <c r="F15" s="64" t="s">
        <v>104</v>
      </c>
    </row>
    <row r="16" spans="1:8" x14ac:dyDescent="0.35">
      <c r="B16" t="s">
        <v>105</v>
      </c>
      <c r="D16" s="15">
        <v>1000</v>
      </c>
      <c r="E16" s="15"/>
      <c r="F16" s="15">
        <v>1000</v>
      </c>
    </row>
    <row r="17" spans="1:6" x14ac:dyDescent="0.35">
      <c r="B17" t="s">
        <v>106</v>
      </c>
      <c r="D17" s="13">
        <v>15000</v>
      </c>
      <c r="E17" s="13"/>
      <c r="F17" s="13">
        <v>15000</v>
      </c>
    </row>
    <row r="18" spans="1:6" x14ac:dyDescent="0.35">
      <c r="B18" t="s">
        <v>107</v>
      </c>
      <c r="D18" s="13">
        <v>12500</v>
      </c>
      <c r="E18" s="13"/>
      <c r="F18" s="13">
        <v>12500</v>
      </c>
    </row>
    <row r="19" spans="1:6" x14ac:dyDescent="0.35">
      <c r="B19" t="s">
        <v>108</v>
      </c>
      <c r="D19" s="15">
        <v>500</v>
      </c>
      <c r="E19" s="15"/>
      <c r="F19" s="15">
        <v>500</v>
      </c>
    </row>
    <row r="20" spans="1:6" x14ac:dyDescent="0.35">
      <c r="B20" t="s">
        <v>96</v>
      </c>
      <c r="D20" s="15">
        <v>50</v>
      </c>
      <c r="E20" s="15"/>
      <c r="F20" s="15">
        <v>100</v>
      </c>
    </row>
    <row r="21" spans="1:6" x14ac:dyDescent="0.35">
      <c r="B21" t="s">
        <v>39</v>
      </c>
      <c r="D21" s="15">
        <v>25</v>
      </c>
      <c r="E21" s="15"/>
      <c r="F21" s="15">
        <v>50</v>
      </c>
    </row>
    <row r="22" spans="1:6" x14ac:dyDescent="0.35">
      <c r="B22" t="s">
        <v>99</v>
      </c>
      <c r="D22" s="15">
        <v>800</v>
      </c>
      <c r="E22" s="15"/>
      <c r="F22" s="15">
        <v>800</v>
      </c>
    </row>
    <row r="23" spans="1:6" x14ac:dyDescent="0.35">
      <c r="B23" t="s">
        <v>100</v>
      </c>
      <c r="D23" s="15">
        <v>10</v>
      </c>
      <c r="E23" s="15"/>
      <c r="F23" s="15">
        <v>40</v>
      </c>
    </row>
    <row r="25" spans="1:6" x14ac:dyDescent="0.35">
      <c r="A25" s="16" t="s">
        <v>3</v>
      </c>
    </row>
    <row r="26" spans="1:6" x14ac:dyDescent="0.35">
      <c r="A26" t="s">
        <v>4</v>
      </c>
      <c r="B26" t="s">
        <v>109</v>
      </c>
    </row>
    <row r="27" spans="1:6" x14ac:dyDescent="0.35">
      <c r="B27" t="s">
        <v>110</v>
      </c>
    </row>
    <row r="28" spans="1:6" x14ac:dyDescent="0.35">
      <c r="A28" t="s">
        <v>5</v>
      </c>
      <c r="B28" t="s">
        <v>111</v>
      </c>
    </row>
    <row r="29" spans="1:6" x14ac:dyDescent="0.35">
      <c r="B29" t="s">
        <v>110</v>
      </c>
    </row>
    <row r="30" spans="1:6" x14ac:dyDescent="0.35">
      <c r="A30" t="s">
        <v>6</v>
      </c>
      <c r="B30" t="s">
        <v>112</v>
      </c>
    </row>
    <row r="31" spans="1:6" x14ac:dyDescent="0.35">
      <c r="A31" t="s">
        <v>7</v>
      </c>
      <c r="B31" t="s">
        <v>113</v>
      </c>
    </row>
    <row r="34" spans="1:8" x14ac:dyDescent="0.35">
      <c r="A34" t="s">
        <v>4</v>
      </c>
      <c r="B34" t="s">
        <v>53</v>
      </c>
      <c r="D34" s="52"/>
    </row>
    <row r="35" spans="1:8" x14ac:dyDescent="0.35">
      <c r="B35" t="s">
        <v>114</v>
      </c>
      <c r="D35" s="53"/>
    </row>
    <row r="36" spans="1:8" ht="16" thickBot="1" x14ac:dyDescent="0.4">
      <c r="B36" t="s">
        <v>54</v>
      </c>
      <c r="D36" s="54"/>
    </row>
    <row r="37" spans="1:8" ht="16" thickTop="1" x14ac:dyDescent="0.35"/>
    <row r="38" spans="1:8" x14ac:dyDescent="0.35">
      <c r="C38" s="4"/>
      <c r="D38" s="64" t="s">
        <v>103</v>
      </c>
      <c r="E38" s="16"/>
      <c r="F38" s="64" t="s">
        <v>104</v>
      </c>
    </row>
    <row r="39" spans="1:8" x14ac:dyDescent="0.35">
      <c r="B39" t="s">
        <v>55</v>
      </c>
    </row>
    <row r="40" spans="1:8" x14ac:dyDescent="0.35">
      <c r="B40" t="s">
        <v>50</v>
      </c>
      <c r="C40" s="6"/>
      <c r="D40" s="6"/>
      <c r="F40" s="6"/>
    </row>
    <row r="41" spans="1:8" x14ac:dyDescent="0.35">
      <c r="B41" t="s">
        <v>51</v>
      </c>
      <c r="C41" s="55"/>
      <c r="D41" s="6"/>
      <c r="F41" s="6"/>
    </row>
    <row r="42" spans="1:8" x14ac:dyDescent="0.35">
      <c r="B42" t="s">
        <v>52</v>
      </c>
      <c r="C42" s="53"/>
      <c r="D42" s="53"/>
      <c r="F42" s="53"/>
    </row>
    <row r="43" spans="1:8" x14ac:dyDescent="0.35">
      <c r="B43" t="s">
        <v>56</v>
      </c>
      <c r="C43" s="6"/>
      <c r="D43" s="6"/>
      <c r="F43" s="6"/>
    </row>
    <row r="44" spans="1:8" x14ac:dyDescent="0.35">
      <c r="B44" t="s">
        <v>57</v>
      </c>
      <c r="C44" s="56"/>
      <c r="D44" s="9"/>
      <c r="E44" s="15"/>
      <c r="F44" s="9"/>
    </row>
    <row r="45" spans="1:8" ht="16" thickBot="1" x14ac:dyDescent="0.4">
      <c r="B45" t="s">
        <v>58</v>
      </c>
      <c r="C45" s="57"/>
      <c r="D45" s="57"/>
      <c r="F45" s="57"/>
    </row>
    <row r="46" spans="1:8" ht="16" thickTop="1" x14ac:dyDescent="0.35"/>
    <row r="47" spans="1:8" x14ac:dyDescent="0.35">
      <c r="A47" t="s">
        <v>5</v>
      </c>
      <c r="B47" t="s">
        <v>61</v>
      </c>
      <c r="D47" s="65" t="s">
        <v>66</v>
      </c>
      <c r="E47" s="65"/>
      <c r="F47" s="65" t="s">
        <v>67</v>
      </c>
      <c r="G47" s="65"/>
      <c r="H47" s="65" t="s">
        <v>8</v>
      </c>
    </row>
    <row r="48" spans="1:8" x14ac:dyDescent="0.35">
      <c r="B48" t="s">
        <v>115</v>
      </c>
      <c r="D48" s="52"/>
      <c r="E48" s="7"/>
      <c r="F48" s="55"/>
      <c r="G48" s="7"/>
      <c r="H48" s="10"/>
    </row>
    <row r="49" spans="2:8" x14ac:dyDescent="0.35">
      <c r="B49" t="s">
        <v>63</v>
      </c>
      <c r="D49" s="52"/>
      <c r="E49" s="7"/>
      <c r="F49" s="55"/>
      <c r="G49" s="7"/>
      <c r="H49" s="10"/>
    </row>
    <row r="50" spans="2:8" x14ac:dyDescent="0.35">
      <c r="B50" t="s">
        <v>116</v>
      </c>
      <c r="D50" s="52"/>
      <c r="E50" s="7"/>
      <c r="F50" s="55"/>
      <c r="G50" s="7"/>
      <c r="H50" s="10"/>
    </row>
    <row r="51" spans="2:8" x14ac:dyDescent="0.35">
      <c r="B51" t="s">
        <v>62</v>
      </c>
      <c r="D51" s="52"/>
      <c r="E51" s="7"/>
      <c r="F51" s="55"/>
      <c r="G51" s="7"/>
      <c r="H51" s="10"/>
    </row>
    <row r="53" spans="2:8" x14ac:dyDescent="0.35">
      <c r="D53" s="64" t="s">
        <v>103</v>
      </c>
      <c r="E53" s="16"/>
      <c r="F53" s="64" t="s">
        <v>104</v>
      </c>
    </row>
    <row r="54" spans="2:8" x14ac:dyDescent="0.35">
      <c r="B54" t="s">
        <v>55</v>
      </c>
    </row>
    <row r="55" spans="2:8" x14ac:dyDescent="0.35">
      <c r="B55" t="s">
        <v>50</v>
      </c>
      <c r="D55" s="6"/>
      <c r="E55" s="6"/>
      <c r="F55" s="6"/>
    </row>
    <row r="56" spans="2:8" x14ac:dyDescent="0.35">
      <c r="B56" t="s">
        <v>51</v>
      </c>
      <c r="D56" s="6"/>
      <c r="E56" s="6"/>
      <c r="F56" s="6"/>
    </row>
    <row r="57" spans="2:8" x14ac:dyDescent="0.35">
      <c r="B57" t="s">
        <v>52</v>
      </c>
      <c r="D57" s="58"/>
      <c r="E57" s="35"/>
      <c r="F57" s="58"/>
    </row>
    <row r="58" spans="2:8" x14ac:dyDescent="0.35">
      <c r="B58" t="s">
        <v>117</v>
      </c>
      <c r="D58" s="58"/>
      <c r="E58" s="7"/>
      <c r="F58" s="58"/>
    </row>
    <row r="59" spans="2:8" x14ac:dyDescent="0.35">
      <c r="B59" t="s">
        <v>69</v>
      </c>
      <c r="D59" s="58"/>
      <c r="E59" s="35"/>
      <c r="F59" s="58"/>
    </row>
    <row r="60" spans="2:8" x14ac:dyDescent="0.35">
      <c r="B60" t="s">
        <v>118</v>
      </c>
      <c r="D60" s="58"/>
      <c r="E60" s="7"/>
      <c r="F60" s="58"/>
    </row>
    <row r="61" spans="2:8" x14ac:dyDescent="0.35">
      <c r="B61" t="s">
        <v>68</v>
      </c>
      <c r="D61" s="53"/>
      <c r="E61" s="7"/>
      <c r="F61" s="53"/>
    </row>
    <row r="62" spans="2:8" x14ac:dyDescent="0.35">
      <c r="B62" t="s">
        <v>56</v>
      </c>
      <c r="D62" s="6"/>
      <c r="E62" s="6"/>
      <c r="F62" s="6"/>
    </row>
    <row r="63" spans="2:8" x14ac:dyDescent="0.35">
      <c r="B63" t="s">
        <v>57</v>
      </c>
      <c r="D63" s="53"/>
      <c r="E63" s="7"/>
      <c r="F63" s="53"/>
    </row>
    <row r="64" spans="2:8" ht="16" thickBot="1" x14ac:dyDescent="0.4">
      <c r="B64" t="s">
        <v>58</v>
      </c>
      <c r="D64" s="57"/>
      <c r="E64" s="7"/>
      <c r="F64" s="57"/>
    </row>
    <row r="65" spans="1:9" ht="16" thickTop="1" x14ac:dyDescent="0.35"/>
    <row r="66" spans="1:9" ht="97.5" customHeight="1" x14ac:dyDescent="0.35">
      <c r="A66" s="66" t="s">
        <v>6</v>
      </c>
      <c r="B66" s="67"/>
      <c r="C66" s="67"/>
      <c r="D66" s="67"/>
      <c r="E66" s="67"/>
      <c r="F66" s="67"/>
      <c r="G66" s="67"/>
      <c r="H66" s="67"/>
      <c r="I66" s="67"/>
    </row>
    <row r="68" spans="1:9" ht="177.5" customHeight="1" x14ac:dyDescent="0.35">
      <c r="A68" s="66" t="s">
        <v>7</v>
      </c>
      <c r="B68" s="67"/>
      <c r="C68" s="67"/>
      <c r="D68" s="67"/>
      <c r="E68" s="67"/>
      <c r="F68" s="67"/>
      <c r="G68" s="67"/>
      <c r="H68" s="67"/>
      <c r="I68" s="67"/>
    </row>
  </sheetData>
  <mergeCells count="2">
    <mergeCell ref="B66:I66"/>
    <mergeCell ref="B68:I6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I29" sqref="I29"/>
    </sheetView>
  </sheetViews>
  <sheetFormatPr defaultRowHeight="15.5" x14ac:dyDescent="0.35"/>
  <cols>
    <col min="2" max="2" width="14.6640625" bestFit="1" customWidth="1"/>
    <col min="5" max="5" width="13.5" bestFit="1" customWidth="1"/>
    <col min="6" max="6" width="12.83203125" customWidth="1"/>
  </cols>
  <sheetData>
    <row r="1" spans="1:5" x14ac:dyDescent="0.35">
      <c r="A1" t="s">
        <v>139</v>
      </c>
    </row>
    <row r="2" spans="1:5" x14ac:dyDescent="0.35">
      <c r="A2" t="s">
        <v>140</v>
      </c>
    </row>
    <row r="3" spans="1:5" x14ac:dyDescent="0.35">
      <c r="A3" t="s">
        <v>141</v>
      </c>
    </row>
    <row r="4" spans="1:5" x14ac:dyDescent="0.35">
      <c r="A4" t="s">
        <v>142</v>
      </c>
    </row>
    <row r="6" spans="1:5" x14ac:dyDescent="0.35">
      <c r="B6" t="s">
        <v>143</v>
      </c>
      <c r="E6" s="13">
        <v>346000</v>
      </c>
    </row>
    <row r="7" spans="1:5" x14ac:dyDescent="0.35">
      <c r="B7" t="s">
        <v>144</v>
      </c>
      <c r="E7" s="15">
        <v>624000</v>
      </c>
    </row>
    <row r="8" spans="1:5" x14ac:dyDescent="0.35">
      <c r="B8" t="s">
        <v>145</v>
      </c>
      <c r="E8" s="15">
        <v>-257000</v>
      </c>
    </row>
    <row r="9" spans="1:5" x14ac:dyDescent="0.35">
      <c r="B9" t="s">
        <v>146</v>
      </c>
      <c r="E9" s="15">
        <v>969000</v>
      </c>
    </row>
    <row r="10" spans="1:5" x14ac:dyDescent="0.35">
      <c r="B10" t="s">
        <v>147</v>
      </c>
      <c r="E10" s="15">
        <v>1040000</v>
      </c>
    </row>
    <row r="11" spans="1:5" x14ac:dyDescent="0.35">
      <c r="B11" t="s">
        <v>148</v>
      </c>
      <c r="E11" s="15">
        <v>872000</v>
      </c>
    </row>
    <row r="12" spans="1:5" x14ac:dyDescent="0.35">
      <c r="B12" t="s">
        <v>149</v>
      </c>
      <c r="E12" s="15">
        <v>628000</v>
      </c>
    </row>
    <row r="13" spans="1:5" x14ac:dyDescent="0.35">
      <c r="B13" t="s">
        <v>150</v>
      </c>
      <c r="E13" s="15">
        <v>322000</v>
      </c>
    </row>
    <row r="14" spans="1:5" x14ac:dyDescent="0.35">
      <c r="B14" t="s">
        <v>151</v>
      </c>
      <c r="E14" s="15">
        <v>-105000</v>
      </c>
    </row>
    <row r="15" spans="1:5" x14ac:dyDescent="0.35">
      <c r="B15" t="s">
        <v>152</v>
      </c>
      <c r="E15" s="18">
        <v>711000</v>
      </c>
    </row>
    <row r="16" spans="1:5" x14ac:dyDescent="0.35">
      <c r="B16" t="s">
        <v>38</v>
      </c>
      <c r="E16" s="24">
        <f>SUM(E6:E15)</f>
        <v>5150000</v>
      </c>
    </row>
    <row r="18" spans="1:9" x14ac:dyDescent="0.35">
      <c r="A18" s="16" t="s">
        <v>3</v>
      </c>
    </row>
    <row r="19" spans="1:9" x14ac:dyDescent="0.35">
      <c r="A19" t="s">
        <v>153</v>
      </c>
    </row>
    <row r="20" spans="1:9" x14ac:dyDescent="0.35">
      <c r="A20" t="s">
        <v>154</v>
      </c>
    </row>
    <row r="21" spans="1:9" x14ac:dyDescent="0.35">
      <c r="A21" t="s">
        <v>155</v>
      </c>
    </row>
    <row r="22" spans="1:9" x14ac:dyDescent="0.35">
      <c r="A22" t="s">
        <v>156</v>
      </c>
    </row>
    <row r="24" spans="1:9" ht="31" x14ac:dyDescent="0.35">
      <c r="B24" t="s">
        <v>157</v>
      </c>
      <c r="E24" s="3" t="s">
        <v>158</v>
      </c>
      <c r="F24" s="39" t="s">
        <v>159</v>
      </c>
    </row>
    <row r="25" spans="1:9" x14ac:dyDescent="0.35">
      <c r="B25" s="22"/>
      <c r="E25" s="6"/>
      <c r="F25" s="6"/>
      <c r="H25" s="7" t="s">
        <v>162</v>
      </c>
      <c r="I25" s="7"/>
    </row>
    <row r="26" spans="1:9" x14ac:dyDescent="0.35">
      <c r="B26" s="22"/>
      <c r="E26" s="8"/>
      <c r="F26" s="55"/>
    </row>
    <row r="27" spans="1:9" x14ac:dyDescent="0.35">
      <c r="B27" s="22"/>
      <c r="E27" s="8"/>
      <c r="F27" s="55"/>
    </row>
    <row r="28" spans="1:9" x14ac:dyDescent="0.35">
      <c r="B28" s="22"/>
      <c r="E28" s="36"/>
      <c r="F28" s="55"/>
    </row>
    <row r="29" spans="1:9" x14ac:dyDescent="0.35">
      <c r="B29" s="22"/>
      <c r="E29" s="8"/>
      <c r="F29" s="55"/>
    </row>
    <row r="30" spans="1:9" x14ac:dyDescent="0.35">
      <c r="B30" s="22"/>
      <c r="E30" s="8"/>
      <c r="F30" s="55"/>
    </row>
    <row r="31" spans="1:9" x14ac:dyDescent="0.35">
      <c r="B31" s="22"/>
      <c r="E31" s="8"/>
      <c r="F31" s="55"/>
    </row>
    <row r="32" spans="1:9" x14ac:dyDescent="0.35">
      <c r="B32" s="22"/>
      <c r="E32" s="8"/>
      <c r="F32" s="55"/>
    </row>
    <row r="33" spans="2:6" x14ac:dyDescent="0.35">
      <c r="B33" s="22"/>
      <c r="E33" s="8"/>
      <c r="F33" s="55"/>
    </row>
    <row r="34" spans="2:6" x14ac:dyDescent="0.35">
      <c r="B34" s="22"/>
      <c r="E34" s="9"/>
      <c r="F34" s="55"/>
    </row>
    <row r="35" spans="2:6" x14ac:dyDescent="0.35">
      <c r="B35" t="s">
        <v>38</v>
      </c>
      <c r="E35" s="52"/>
    </row>
    <row r="37" spans="2:6" x14ac:dyDescent="0.35">
      <c r="B37" t="s">
        <v>161</v>
      </c>
      <c r="E37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workbookViewId="0"/>
  </sheetViews>
  <sheetFormatPr defaultRowHeight="15.5" x14ac:dyDescent="0.35"/>
  <cols>
    <col min="1" max="1" width="5.58203125" customWidth="1"/>
    <col min="2" max="2" width="30.1640625" customWidth="1"/>
    <col min="3" max="3" width="2.58203125" customWidth="1"/>
    <col min="4" max="4" width="11.9140625" bestFit="1" customWidth="1"/>
    <col min="5" max="5" width="2.6640625" customWidth="1"/>
    <col min="6" max="6" width="10.9140625" customWidth="1"/>
    <col min="7" max="7" width="2.58203125" customWidth="1"/>
    <col min="8" max="8" width="11.5" customWidth="1"/>
  </cols>
  <sheetData>
    <row r="1" spans="1:8" x14ac:dyDescent="0.35">
      <c r="A1" t="s">
        <v>163</v>
      </c>
    </row>
    <row r="2" spans="1:8" x14ac:dyDescent="0.35">
      <c r="A2" t="s">
        <v>164</v>
      </c>
    </row>
    <row r="4" spans="1:8" ht="31" customHeight="1" x14ac:dyDescent="0.35">
      <c r="A4" s="16"/>
      <c r="D4" s="68" t="s">
        <v>165</v>
      </c>
      <c r="E4" s="16"/>
      <c r="F4" s="69" t="s">
        <v>166</v>
      </c>
      <c r="G4" s="69"/>
      <c r="H4" s="69"/>
    </row>
    <row r="5" spans="1:8" x14ac:dyDescent="0.35">
      <c r="B5" t="s">
        <v>167</v>
      </c>
      <c r="D5" s="13">
        <v>675000</v>
      </c>
      <c r="F5" s="15">
        <v>900000</v>
      </c>
      <c r="H5" t="s">
        <v>172</v>
      </c>
    </row>
    <row r="6" spans="1:8" x14ac:dyDescent="0.35">
      <c r="B6" t="s">
        <v>168</v>
      </c>
      <c r="D6" s="15">
        <v>700000</v>
      </c>
      <c r="F6" s="15">
        <v>1120</v>
      </c>
      <c r="H6" t="s">
        <v>173</v>
      </c>
    </row>
    <row r="7" spans="1:8" x14ac:dyDescent="0.35">
      <c r="B7" t="s">
        <v>171</v>
      </c>
      <c r="D7" s="15">
        <v>954000</v>
      </c>
      <c r="F7" s="15">
        <v>12000</v>
      </c>
      <c r="H7" t="s">
        <v>174</v>
      </c>
    </row>
    <row r="8" spans="1:8" x14ac:dyDescent="0.35">
      <c r="B8" t="s">
        <v>169</v>
      </c>
      <c r="D8" s="33">
        <v>50000</v>
      </c>
      <c r="F8" s="15">
        <v>1000</v>
      </c>
      <c r="H8" t="s">
        <v>175</v>
      </c>
    </row>
    <row r="9" spans="1:8" x14ac:dyDescent="0.35">
      <c r="B9" t="s">
        <v>170</v>
      </c>
      <c r="D9" s="33">
        <v>250000</v>
      </c>
      <c r="F9" s="15">
        <v>312500</v>
      </c>
      <c r="H9" t="s">
        <v>176</v>
      </c>
    </row>
    <row r="11" spans="1:8" x14ac:dyDescent="0.35">
      <c r="A11" t="s">
        <v>177</v>
      </c>
    </row>
    <row r="13" spans="1:8" ht="31" x14ac:dyDescent="0.35">
      <c r="A13" s="16"/>
      <c r="D13" s="68" t="s">
        <v>178</v>
      </c>
      <c r="E13" s="68"/>
      <c r="F13" s="68" t="s">
        <v>179</v>
      </c>
      <c r="G13" s="68"/>
      <c r="H13" s="68" t="s">
        <v>180</v>
      </c>
    </row>
    <row r="14" spans="1:8" x14ac:dyDescent="0.35">
      <c r="B14" t="s">
        <v>181</v>
      </c>
      <c r="D14" s="15">
        <v>150000</v>
      </c>
      <c r="E14" s="15"/>
      <c r="F14" s="15">
        <v>100000</v>
      </c>
      <c r="G14" s="15"/>
      <c r="H14" s="15">
        <v>50000</v>
      </c>
    </row>
    <row r="15" spans="1:8" x14ac:dyDescent="0.35">
      <c r="B15" t="s">
        <v>182</v>
      </c>
      <c r="D15" s="15">
        <v>100</v>
      </c>
      <c r="E15" s="15"/>
      <c r="F15" s="15">
        <v>80</v>
      </c>
      <c r="G15" s="15"/>
      <c r="H15" s="15">
        <v>600</v>
      </c>
    </row>
    <row r="16" spans="1:8" x14ac:dyDescent="0.35">
      <c r="B16" t="s">
        <v>183</v>
      </c>
      <c r="D16" s="15">
        <v>300</v>
      </c>
      <c r="E16" s="15"/>
      <c r="F16" s="15">
        <v>160</v>
      </c>
      <c r="G16" s="15"/>
      <c r="H16" s="15">
        <v>900</v>
      </c>
    </row>
    <row r="17" spans="1:8" x14ac:dyDescent="0.35">
      <c r="B17" t="s">
        <v>184</v>
      </c>
      <c r="D17" s="15">
        <v>6000</v>
      </c>
      <c r="E17" s="15"/>
      <c r="F17" s="15">
        <v>3000</v>
      </c>
      <c r="G17" s="15"/>
      <c r="H17" s="15">
        <v>2000</v>
      </c>
    </row>
    <row r="18" spans="1:8" x14ac:dyDescent="0.35">
      <c r="B18" t="s">
        <v>185</v>
      </c>
      <c r="D18" s="15">
        <v>400000</v>
      </c>
      <c r="E18" s="15"/>
      <c r="F18" s="15">
        <v>300000</v>
      </c>
      <c r="G18" s="15"/>
      <c r="H18" s="15">
        <v>200000</v>
      </c>
    </row>
    <row r="19" spans="1:8" x14ac:dyDescent="0.35">
      <c r="B19" t="s">
        <v>186</v>
      </c>
      <c r="D19" s="13">
        <v>900000</v>
      </c>
      <c r="E19" s="13"/>
      <c r="F19" s="13">
        <v>600000</v>
      </c>
      <c r="G19" s="13"/>
      <c r="H19" s="13">
        <v>820000</v>
      </c>
    </row>
    <row r="20" spans="1:8" x14ac:dyDescent="0.35">
      <c r="B20" s="47" t="s">
        <v>187</v>
      </c>
      <c r="D20" s="23"/>
    </row>
    <row r="22" spans="1:8" x14ac:dyDescent="0.35">
      <c r="A22" s="16" t="s">
        <v>3</v>
      </c>
    </row>
    <row r="23" spans="1:8" x14ac:dyDescent="0.35">
      <c r="A23" t="s">
        <v>4</v>
      </c>
      <c r="B23" t="s">
        <v>188</v>
      </c>
    </row>
    <row r="24" spans="1:8" x14ac:dyDescent="0.35">
      <c r="A24" t="s">
        <v>5</v>
      </c>
      <c r="B24" t="s">
        <v>189</v>
      </c>
    </row>
    <row r="25" spans="1:8" x14ac:dyDescent="0.35">
      <c r="B25" t="s">
        <v>190</v>
      </c>
    </row>
    <row r="28" spans="1:8" ht="31" x14ac:dyDescent="0.35">
      <c r="A28" t="s">
        <v>4</v>
      </c>
      <c r="B28" t="s">
        <v>61</v>
      </c>
      <c r="D28" s="68" t="s">
        <v>191</v>
      </c>
      <c r="E28" s="65"/>
      <c r="F28" s="68" t="s">
        <v>192</v>
      </c>
      <c r="G28" s="65"/>
      <c r="H28" s="68" t="s">
        <v>135</v>
      </c>
    </row>
    <row r="29" spans="1:8" x14ac:dyDescent="0.35">
      <c r="B29" s="22"/>
      <c r="D29" s="52"/>
      <c r="E29" s="7"/>
      <c r="F29" s="55"/>
      <c r="G29" s="7"/>
      <c r="H29" s="10"/>
    </row>
    <row r="30" spans="1:8" x14ac:dyDescent="0.35">
      <c r="B30" s="22"/>
      <c r="D30" s="52"/>
      <c r="E30" s="7"/>
      <c r="F30" s="55"/>
      <c r="G30" s="7"/>
      <c r="H30" s="10"/>
    </row>
    <row r="31" spans="1:8" x14ac:dyDescent="0.35">
      <c r="B31" s="22"/>
      <c r="D31" s="52"/>
      <c r="E31" s="7"/>
      <c r="F31" s="55"/>
      <c r="G31" s="7"/>
      <c r="H31" s="10"/>
    </row>
    <row r="32" spans="1:8" x14ac:dyDescent="0.35">
      <c r="B32" s="22"/>
      <c r="D32" s="52"/>
      <c r="E32" s="7"/>
      <c r="F32" s="55"/>
      <c r="G32" s="7"/>
      <c r="H32" s="10"/>
    </row>
    <row r="33" spans="1:9" x14ac:dyDescent="0.35">
      <c r="B33" s="22"/>
      <c r="D33" s="52"/>
      <c r="E33" s="7"/>
      <c r="F33" s="55"/>
      <c r="G33" s="7"/>
      <c r="H33" s="10"/>
    </row>
    <row r="35" spans="1:9" x14ac:dyDescent="0.35">
      <c r="D35" s="5"/>
    </row>
    <row r="36" spans="1:9" ht="36.5" customHeight="1" x14ac:dyDescent="0.35">
      <c r="D36" s="68" t="s">
        <v>178</v>
      </c>
      <c r="E36" s="68"/>
      <c r="F36" s="68" t="s">
        <v>179</v>
      </c>
      <c r="G36" s="68"/>
      <c r="H36" s="68" t="s">
        <v>180</v>
      </c>
    </row>
    <row r="37" spans="1:9" x14ac:dyDescent="0.35">
      <c r="B37" s="22"/>
      <c r="D37" s="34"/>
      <c r="E37" s="7"/>
      <c r="F37" s="34"/>
      <c r="G37" s="7"/>
      <c r="H37" s="34"/>
    </row>
    <row r="38" spans="1:9" x14ac:dyDescent="0.35">
      <c r="B38" s="22"/>
      <c r="D38" s="58"/>
      <c r="E38" s="7"/>
      <c r="F38" s="58"/>
      <c r="G38" s="7"/>
      <c r="H38" s="58"/>
    </row>
    <row r="39" spans="1:9" x14ac:dyDescent="0.35">
      <c r="B39" s="22"/>
      <c r="D39" s="58"/>
      <c r="E39" s="7"/>
      <c r="F39" s="58"/>
      <c r="G39" s="7"/>
      <c r="H39" s="58"/>
    </row>
    <row r="40" spans="1:9" x14ac:dyDescent="0.35">
      <c r="B40" s="22"/>
      <c r="D40" s="58"/>
      <c r="E40" s="7"/>
      <c r="F40" s="58"/>
      <c r="G40" s="7"/>
      <c r="H40" s="58"/>
    </row>
    <row r="41" spans="1:9" x14ac:dyDescent="0.35">
      <c r="B41" s="22"/>
      <c r="D41" s="58"/>
      <c r="E41" s="58"/>
      <c r="F41" s="58"/>
      <c r="G41" s="58"/>
      <c r="H41" s="58"/>
    </row>
    <row r="42" spans="1:9" x14ac:dyDescent="0.35">
      <c r="B42" s="22"/>
      <c r="D42" s="53"/>
      <c r="E42" s="58"/>
      <c r="F42" s="53"/>
      <c r="G42" s="58"/>
      <c r="H42" s="53"/>
    </row>
    <row r="43" spans="1:9" x14ac:dyDescent="0.35">
      <c r="B43" t="s">
        <v>138</v>
      </c>
      <c r="D43" s="52"/>
      <c r="E43" s="7"/>
      <c r="F43" s="52"/>
      <c r="G43" s="7"/>
      <c r="H43" s="52"/>
    </row>
    <row r="44" spans="1:9" x14ac:dyDescent="0.35">
      <c r="B44" t="s">
        <v>181</v>
      </c>
      <c r="D44" s="53"/>
      <c r="E44" s="7"/>
      <c r="F44" s="53"/>
      <c r="G44" s="7"/>
      <c r="H44" s="53"/>
    </row>
    <row r="45" spans="1:9" ht="16" thickBot="1" x14ac:dyDescent="0.4">
      <c r="B45" t="s">
        <v>193</v>
      </c>
      <c r="D45" s="54"/>
      <c r="E45" s="7"/>
      <c r="F45" s="54"/>
      <c r="G45" s="7"/>
      <c r="H45" s="54"/>
    </row>
    <row r="46" spans="1:9" ht="16" thickTop="1" x14ac:dyDescent="0.35"/>
    <row r="47" spans="1:9" ht="47" customHeight="1" x14ac:dyDescent="0.35">
      <c r="A47" s="66" t="s">
        <v>5</v>
      </c>
      <c r="B47" s="70"/>
      <c r="C47" s="70"/>
      <c r="D47" s="70"/>
      <c r="E47" s="70"/>
      <c r="F47" s="70"/>
      <c r="G47" s="70"/>
      <c r="H47" s="70"/>
      <c r="I47" s="70"/>
    </row>
    <row r="48" spans="1:9" x14ac:dyDescent="0.35">
      <c r="B48" s="71"/>
      <c r="C48" s="71"/>
      <c r="D48" s="62"/>
      <c r="E48" s="62"/>
      <c r="F48" s="62"/>
      <c r="G48" s="62"/>
      <c r="H48" s="62"/>
      <c r="I48" s="62"/>
    </row>
    <row r="49" spans="2:9" x14ac:dyDescent="0.35">
      <c r="B49" s="71"/>
      <c r="C49" s="71"/>
      <c r="D49" s="62"/>
      <c r="E49" s="62"/>
      <c r="F49" s="62"/>
      <c r="G49" s="62"/>
      <c r="H49" s="62"/>
      <c r="I49" s="62"/>
    </row>
    <row r="50" spans="2:9" x14ac:dyDescent="0.35">
      <c r="B50" s="71"/>
      <c r="C50" s="71"/>
      <c r="D50" s="62"/>
      <c r="E50" s="62"/>
      <c r="F50" s="62"/>
      <c r="G50" s="62"/>
      <c r="H50" s="62"/>
      <c r="I50" s="62"/>
    </row>
    <row r="51" spans="2:9" x14ac:dyDescent="0.35">
      <c r="B51" s="71"/>
      <c r="C51" s="71"/>
      <c r="D51" s="62"/>
      <c r="E51" s="62"/>
      <c r="F51" s="62"/>
      <c r="G51" s="62"/>
      <c r="H51" s="62"/>
      <c r="I51" s="62"/>
    </row>
    <row r="52" spans="2:9" x14ac:dyDescent="0.35">
      <c r="B52" s="71"/>
      <c r="C52" s="62"/>
      <c r="D52" s="62"/>
      <c r="E52" s="62"/>
      <c r="F52" s="62"/>
      <c r="G52" s="62"/>
      <c r="H52" s="62"/>
      <c r="I52" s="62"/>
    </row>
    <row r="53" spans="2:9" ht="31.5" customHeight="1" x14ac:dyDescent="0.35">
      <c r="B53" s="72"/>
      <c r="C53" s="72"/>
      <c r="D53" s="72"/>
      <c r="E53" s="72"/>
      <c r="F53" s="72"/>
      <c r="G53" s="72"/>
      <c r="H53" s="72"/>
      <c r="I53" s="72"/>
    </row>
  </sheetData>
  <mergeCells count="3">
    <mergeCell ref="F4:H4"/>
    <mergeCell ref="B47:I47"/>
    <mergeCell ref="B53:I5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workbookViewId="0">
      <selection activeCell="A97" sqref="A97:H97"/>
    </sheetView>
  </sheetViews>
  <sheetFormatPr defaultRowHeight="15.5" x14ac:dyDescent="0.35"/>
  <cols>
    <col min="1" max="1" width="7.25" customWidth="1"/>
    <col min="2" max="2" width="40.5" customWidth="1"/>
    <col min="3" max="3" width="2.58203125" customWidth="1"/>
    <col min="4" max="4" width="11.9140625" bestFit="1" customWidth="1"/>
    <col min="5" max="5" width="2.58203125" customWidth="1"/>
    <col min="6" max="6" width="11.33203125" bestFit="1" customWidth="1"/>
    <col min="7" max="7" width="2.58203125" customWidth="1"/>
  </cols>
  <sheetData>
    <row r="1" spans="1:2" x14ac:dyDescent="0.35">
      <c r="A1" t="s">
        <v>194</v>
      </c>
    </row>
    <row r="2" spans="1:2" x14ac:dyDescent="0.35">
      <c r="A2" t="s">
        <v>195</v>
      </c>
    </row>
    <row r="3" spans="1:2" x14ac:dyDescent="0.35">
      <c r="A3" t="s">
        <v>196</v>
      </c>
    </row>
    <row r="4" spans="1:2" x14ac:dyDescent="0.35">
      <c r="A4" t="s">
        <v>197</v>
      </c>
    </row>
    <row r="5" spans="1:2" x14ac:dyDescent="0.35">
      <c r="A5" t="s">
        <v>198</v>
      </c>
    </row>
    <row r="6" spans="1:2" x14ac:dyDescent="0.35">
      <c r="A6" t="s">
        <v>199</v>
      </c>
    </row>
    <row r="7" spans="1:2" x14ac:dyDescent="0.35">
      <c r="A7" t="s">
        <v>200</v>
      </c>
    </row>
    <row r="8" spans="1:2" x14ac:dyDescent="0.35">
      <c r="A8" t="s">
        <v>201</v>
      </c>
    </row>
    <row r="9" spans="1:2" x14ac:dyDescent="0.35">
      <c r="A9" t="s">
        <v>202</v>
      </c>
    </row>
    <row r="11" spans="1:2" x14ac:dyDescent="0.35">
      <c r="A11" s="73" t="s">
        <v>203</v>
      </c>
      <c r="B11" t="s">
        <v>204</v>
      </c>
    </row>
    <row r="12" spans="1:2" x14ac:dyDescent="0.35">
      <c r="A12" s="73"/>
      <c r="B12" t="s">
        <v>205</v>
      </c>
    </row>
    <row r="13" spans="1:2" x14ac:dyDescent="0.35">
      <c r="A13" s="73"/>
      <c r="B13" t="s">
        <v>206</v>
      </c>
    </row>
    <row r="14" spans="1:2" x14ac:dyDescent="0.35">
      <c r="A14" s="73" t="s">
        <v>207</v>
      </c>
      <c r="B14" t="s">
        <v>208</v>
      </c>
    </row>
    <row r="15" spans="1:2" x14ac:dyDescent="0.35">
      <c r="A15" s="73"/>
      <c r="B15" t="s">
        <v>209</v>
      </c>
    </row>
    <row r="16" spans="1:2" x14ac:dyDescent="0.35">
      <c r="A16" s="73"/>
      <c r="B16" t="s">
        <v>210</v>
      </c>
    </row>
    <row r="17" spans="1:6" x14ac:dyDescent="0.35">
      <c r="A17" s="73"/>
      <c r="B17" t="s">
        <v>211</v>
      </c>
    </row>
    <row r="18" spans="1:6" x14ac:dyDescent="0.35">
      <c r="A18" s="73" t="s">
        <v>203</v>
      </c>
      <c r="B18" t="s">
        <v>212</v>
      </c>
    </row>
    <row r="19" spans="1:6" x14ac:dyDescent="0.35">
      <c r="A19" s="73"/>
      <c r="B19" t="s">
        <v>213</v>
      </c>
    </row>
    <row r="20" spans="1:6" x14ac:dyDescent="0.35">
      <c r="A20" s="73" t="s">
        <v>207</v>
      </c>
      <c r="B20" t="s">
        <v>214</v>
      </c>
    </row>
    <row r="21" spans="1:6" x14ac:dyDescent="0.35">
      <c r="B21" t="s">
        <v>215</v>
      </c>
    </row>
    <row r="22" spans="1:6" x14ac:dyDescent="0.35">
      <c r="B22" t="s">
        <v>216</v>
      </c>
    </row>
    <row r="23" spans="1:6" x14ac:dyDescent="0.35">
      <c r="B23" t="s">
        <v>217</v>
      </c>
    </row>
    <row r="25" spans="1:6" x14ac:dyDescent="0.35">
      <c r="A25" t="s">
        <v>218</v>
      </c>
    </row>
    <row r="26" spans="1:6" x14ac:dyDescent="0.35">
      <c r="A26" t="s">
        <v>219</v>
      </c>
    </row>
    <row r="27" spans="1:6" x14ac:dyDescent="0.35">
      <c r="A27" t="s">
        <v>220</v>
      </c>
    </row>
    <row r="29" spans="1:6" ht="31" x14ac:dyDescent="0.35">
      <c r="D29" s="68" t="s">
        <v>221</v>
      </c>
      <c r="E29" s="68"/>
      <c r="F29" s="68" t="s">
        <v>222</v>
      </c>
    </row>
    <row r="30" spans="1:6" x14ac:dyDescent="0.35">
      <c r="B30" t="s">
        <v>223</v>
      </c>
      <c r="D30" s="15">
        <v>200000</v>
      </c>
      <c r="E30" s="15"/>
      <c r="F30" s="15">
        <v>10000000</v>
      </c>
    </row>
    <row r="31" spans="1:6" x14ac:dyDescent="0.35">
      <c r="B31" t="s">
        <v>224</v>
      </c>
      <c r="D31" s="74">
        <v>200</v>
      </c>
      <c r="E31" s="74"/>
      <c r="F31" s="74">
        <v>2.5</v>
      </c>
    </row>
    <row r="32" spans="1:6" x14ac:dyDescent="0.35">
      <c r="B32" t="s">
        <v>225</v>
      </c>
      <c r="D32" s="13">
        <v>21000000</v>
      </c>
      <c r="E32" s="13"/>
      <c r="F32" s="13">
        <v>5000000</v>
      </c>
    </row>
    <row r="33" spans="1:6" x14ac:dyDescent="0.35">
      <c r="B33" t="s">
        <v>226</v>
      </c>
      <c r="D33" s="13">
        <v>9800000</v>
      </c>
      <c r="E33" s="13"/>
      <c r="F33" s="13">
        <v>7700000</v>
      </c>
    </row>
    <row r="34" spans="1:6" x14ac:dyDescent="0.35">
      <c r="B34" t="s">
        <v>227</v>
      </c>
      <c r="D34" s="25">
        <v>49</v>
      </c>
      <c r="E34" s="25"/>
      <c r="F34" s="25">
        <v>0.77</v>
      </c>
    </row>
    <row r="35" spans="1:6" x14ac:dyDescent="0.35">
      <c r="B35" t="s">
        <v>228</v>
      </c>
      <c r="D35" s="25">
        <v>105</v>
      </c>
      <c r="E35" s="25"/>
      <c r="F35" s="25">
        <v>0.5</v>
      </c>
    </row>
    <row r="36" spans="1:6" x14ac:dyDescent="0.35">
      <c r="B36" t="s">
        <v>229</v>
      </c>
      <c r="D36" s="23">
        <v>180000</v>
      </c>
      <c r="E36" s="23"/>
      <c r="F36" s="23">
        <v>25000</v>
      </c>
    </row>
    <row r="37" spans="1:6" x14ac:dyDescent="0.35">
      <c r="B37" t="s">
        <v>230</v>
      </c>
      <c r="D37" s="23">
        <v>32000</v>
      </c>
      <c r="E37" s="23"/>
      <c r="F37" s="23">
        <v>5500</v>
      </c>
    </row>
    <row r="38" spans="1:6" x14ac:dyDescent="0.35">
      <c r="B38" t="s">
        <v>231</v>
      </c>
      <c r="D38" s="23">
        <v>35000</v>
      </c>
      <c r="E38" s="23"/>
      <c r="F38" s="23">
        <v>5000</v>
      </c>
    </row>
    <row r="39" spans="1:6" x14ac:dyDescent="0.35">
      <c r="B39" t="s">
        <v>232</v>
      </c>
      <c r="D39" s="23">
        <v>100000</v>
      </c>
      <c r="E39" s="23"/>
      <c r="F39" s="23">
        <v>25000</v>
      </c>
    </row>
    <row r="40" spans="1:6" x14ac:dyDescent="0.35">
      <c r="B40" t="s">
        <v>233</v>
      </c>
      <c r="D40" s="23">
        <v>72000</v>
      </c>
      <c r="E40" s="23"/>
      <c r="F40" s="23">
        <v>8000</v>
      </c>
    </row>
    <row r="41" spans="1:6" x14ac:dyDescent="0.35">
      <c r="B41" s="47" t="s">
        <v>234</v>
      </c>
    </row>
    <row r="43" spans="1:6" x14ac:dyDescent="0.35">
      <c r="A43" t="s">
        <v>235</v>
      </c>
    </row>
    <row r="44" spans="1:6" x14ac:dyDescent="0.35">
      <c r="A44" t="s">
        <v>236</v>
      </c>
    </row>
    <row r="45" spans="1:6" x14ac:dyDescent="0.35">
      <c r="A45" t="s">
        <v>237</v>
      </c>
    </row>
    <row r="47" spans="1:6" x14ac:dyDescent="0.35">
      <c r="B47" t="s">
        <v>238</v>
      </c>
      <c r="F47" s="13">
        <v>7500000</v>
      </c>
    </row>
    <row r="48" spans="1:6" x14ac:dyDescent="0.35">
      <c r="B48" t="s">
        <v>239</v>
      </c>
      <c r="F48" s="15">
        <v>3000000</v>
      </c>
    </row>
    <row r="49" spans="1:8" x14ac:dyDescent="0.35">
      <c r="B49" t="s">
        <v>240</v>
      </c>
      <c r="F49" s="15">
        <v>5000000</v>
      </c>
    </row>
    <row r="50" spans="1:8" x14ac:dyDescent="0.35">
      <c r="B50" t="s">
        <v>241</v>
      </c>
      <c r="F50" s="15">
        <v>2000000</v>
      </c>
    </row>
    <row r="52" spans="1:8" x14ac:dyDescent="0.35">
      <c r="A52" s="16" t="s">
        <v>3</v>
      </c>
    </row>
    <row r="53" spans="1:8" x14ac:dyDescent="0.35">
      <c r="A53" t="s">
        <v>242</v>
      </c>
    </row>
    <row r="54" spans="1:8" x14ac:dyDescent="0.35">
      <c r="A54" t="s">
        <v>243</v>
      </c>
    </row>
    <row r="55" spans="1:8" x14ac:dyDescent="0.35">
      <c r="A55" t="s">
        <v>244</v>
      </c>
    </row>
    <row r="56" spans="1:8" x14ac:dyDescent="0.35">
      <c r="A56" t="s">
        <v>245</v>
      </c>
    </row>
    <row r="57" spans="1:8" x14ac:dyDescent="0.35">
      <c r="A57" t="s">
        <v>246</v>
      </c>
    </row>
    <row r="58" spans="1:8" x14ac:dyDescent="0.35">
      <c r="A58" t="s">
        <v>247</v>
      </c>
    </row>
    <row r="61" spans="1:8" ht="62" customHeight="1" x14ac:dyDescent="0.35">
      <c r="A61" s="75" t="s">
        <v>248</v>
      </c>
      <c r="B61" s="75"/>
      <c r="C61" s="75"/>
      <c r="D61" s="75"/>
      <c r="E61" s="75"/>
      <c r="F61" s="75"/>
      <c r="G61" s="75"/>
      <c r="H61" s="75"/>
    </row>
    <row r="63" spans="1:8" x14ac:dyDescent="0.35">
      <c r="A63" s="76" t="s">
        <v>249</v>
      </c>
      <c r="B63" s="76"/>
      <c r="C63" s="76"/>
      <c r="D63" s="76"/>
      <c r="E63" s="76"/>
      <c r="F63" s="76"/>
      <c r="G63" s="76"/>
      <c r="H63" s="76"/>
    </row>
    <row r="65" spans="2:8" x14ac:dyDescent="0.35">
      <c r="B65" t="s">
        <v>61</v>
      </c>
      <c r="D65" s="65" t="s">
        <v>66</v>
      </c>
      <c r="E65" s="65"/>
      <c r="F65" s="65" t="s">
        <v>67</v>
      </c>
      <c r="G65" s="65"/>
      <c r="H65" s="65" t="s">
        <v>8</v>
      </c>
    </row>
    <row r="66" spans="2:8" x14ac:dyDescent="0.35">
      <c r="B66" t="s">
        <v>250</v>
      </c>
      <c r="D66" s="52"/>
      <c r="E66" s="7"/>
      <c r="F66" s="55"/>
      <c r="G66" s="7"/>
      <c r="H66" s="10"/>
    </row>
    <row r="67" spans="2:8" x14ac:dyDescent="0.35">
      <c r="B67" t="s">
        <v>251</v>
      </c>
      <c r="D67" s="52"/>
      <c r="E67" s="7"/>
      <c r="F67" s="55"/>
      <c r="G67" s="7"/>
      <c r="H67" s="10"/>
    </row>
    <row r="68" spans="2:8" x14ac:dyDescent="0.35">
      <c r="B68" t="s">
        <v>252</v>
      </c>
      <c r="D68" s="52"/>
      <c r="E68" s="7"/>
      <c r="F68" s="55"/>
      <c r="G68" s="7"/>
      <c r="H68" s="10"/>
    </row>
    <row r="69" spans="2:8" x14ac:dyDescent="0.35">
      <c r="B69" t="s">
        <v>253</v>
      </c>
      <c r="D69" s="52"/>
      <c r="E69" s="7"/>
      <c r="F69" s="55"/>
      <c r="G69" s="7"/>
      <c r="H69" s="10"/>
    </row>
    <row r="71" spans="2:8" ht="31" x14ac:dyDescent="0.35">
      <c r="D71" s="68" t="s">
        <v>221</v>
      </c>
      <c r="E71" s="68"/>
      <c r="F71" s="68" t="s">
        <v>222</v>
      </c>
    </row>
    <row r="72" spans="2:8" x14ac:dyDescent="0.35">
      <c r="B72" t="s">
        <v>250</v>
      </c>
      <c r="D72" s="58"/>
      <c r="E72" s="7"/>
      <c r="F72" s="58"/>
    </row>
    <row r="73" spans="2:8" x14ac:dyDescent="0.35">
      <c r="B73" t="s">
        <v>251</v>
      </c>
      <c r="D73" s="58"/>
      <c r="E73" s="35"/>
      <c r="F73" s="58"/>
    </row>
    <row r="74" spans="2:8" x14ac:dyDescent="0.35">
      <c r="B74" t="s">
        <v>252</v>
      </c>
      <c r="D74" s="58"/>
      <c r="E74" s="7"/>
      <c r="F74" s="58"/>
    </row>
    <row r="75" spans="2:8" x14ac:dyDescent="0.35">
      <c r="B75" t="s">
        <v>253</v>
      </c>
      <c r="D75" s="53"/>
      <c r="E75" s="7"/>
      <c r="F75" s="53"/>
    </row>
    <row r="76" spans="2:8" x14ac:dyDescent="0.35">
      <c r="B76" t="s">
        <v>254</v>
      </c>
      <c r="D76" s="6"/>
      <c r="E76" s="6"/>
      <c r="F76" s="6"/>
    </row>
    <row r="77" spans="2:8" x14ac:dyDescent="0.35">
      <c r="B77" t="s">
        <v>255</v>
      </c>
      <c r="D77" s="53"/>
      <c r="E77" s="7"/>
      <c r="F77" s="53"/>
    </row>
    <row r="78" spans="2:8" x14ac:dyDescent="0.35">
      <c r="B78" t="s">
        <v>256</v>
      </c>
      <c r="D78" s="37"/>
      <c r="E78" s="7"/>
      <c r="F78" s="37"/>
    </row>
    <row r="79" spans="2:8" x14ac:dyDescent="0.35">
      <c r="B79" t="s">
        <v>257</v>
      </c>
      <c r="D79" s="77"/>
      <c r="E79" s="7"/>
      <c r="F79" s="77"/>
    </row>
    <row r="80" spans="2:8" ht="16" thickBot="1" x14ac:dyDescent="0.4">
      <c r="B80" t="s">
        <v>258</v>
      </c>
      <c r="D80" s="54"/>
      <c r="E80" s="7"/>
      <c r="F80" s="54"/>
    </row>
    <row r="81" spans="1:8" ht="16" thickTop="1" x14ac:dyDescent="0.35"/>
    <row r="82" spans="1:8" x14ac:dyDescent="0.35">
      <c r="B82" t="s">
        <v>259</v>
      </c>
      <c r="D82" s="30"/>
      <c r="E82" s="7"/>
      <c r="F82" s="30"/>
    </row>
    <row r="83" spans="1:8" x14ac:dyDescent="0.35">
      <c r="B83" t="s">
        <v>260</v>
      </c>
      <c r="D83" s="30"/>
      <c r="E83" s="7"/>
      <c r="F83" s="30"/>
    </row>
    <row r="86" spans="1:8" x14ac:dyDescent="0.35">
      <c r="A86" s="16" t="s">
        <v>261</v>
      </c>
    </row>
    <row r="87" spans="1:8" x14ac:dyDescent="0.35">
      <c r="A87" s="73" t="s">
        <v>262</v>
      </c>
    </row>
    <row r="88" spans="1:8" ht="46.5" customHeight="1" x14ac:dyDescent="0.35">
      <c r="A88" s="78"/>
      <c r="B88" s="78"/>
      <c r="C88" s="78"/>
      <c r="D88" s="78"/>
      <c r="E88" s="78"/>
      <c r="F88" s="78"/>
      <c r="G88" s="78"/>
      <c r="H88" s="78"/>
    </row>
    <row r="90" spans="1:8" x14ac:dyDescent="0.35">
      <c r="A90" s="73" t="s">
        <v>263</v>
      </c>
    </row>
    <row r="91" spans="1:8" ht="31" customHeight="1" x14ac:dyDescent="0.35">
      <c r="A91" s="78"/>
      <c r="B91" s="78"/>
      <c r="C91" s="78"/>
      <c r="D91" s="78"/>
      <c r="E91" s="78"/>
      <c r="F91" s="78"/>
      <c r="G91" s="78"/>
      <c r="H91" s="78"/>
    </row>
    <row r="93" spans="1:8" x14ac:dyDescent="0.35">
      <c r="A93" s="73" t="s">
        <v>264</v>
      </c>
    </row>
    <row r="94" spans="1:8" ht="46.5" customHeight="1" x14ac:dyDescent="0.35">
      <c r="A94" s="78"/>
      <c r="B94" s="78"/>
      <c r="C94" s="78"/>
      <c r="D94" s="78"/>
      <c r="E94" s="78"/>
      <c r="F94" s="78"/>
      <c r="G94" s="78"/>
      <c r="H94" s="78"/>
    </row>
    <row r="96" spans="1:8" x14ac:dyDescent="0.35">
      <c r="A96" s="73" t="s">
        <v>265</v>
      </c>
    </row>
    <row r="97" spans="1:8" ht="31" customHeight="1" x14ac:dyDescent="0.35">
      <c r="A97" s="78"/>
      <c r="B97" s="78"/>
      <c r="C97" s="78"/>
      <c r="D97" s="78"/>
      <c r="E97" s="78"/>
      <c r="F97" s="78"/>
      <c r="G97" s="78"/>
      <c r="H97" s="78"/>
    </row>
  </sheetData>
  <mergeCells count="6">
    <mergeCell ref="A61:H61"/>
    <mergeCell ref="A63:H63"/>
    <mergeCell ref="A88:H88"/>
    <mergeCell ref="A91:H91"/>
    <mergeCell ref="A94:H94"/>
    <mergeCell ref="A97:H9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H80" sqref="H80"/>
    </sheetView>
  </sheetViews>
  <sheetFormatPr defaultRowHeight="15.5" x14ac:dyDescent="0.35"/>
  <cols>
    <col min="1" max="1" width="6" customWidth="1"/>
    <col min="2" max="2" width="37" customWidth="1"/>
    <col min="3" max="3" width="11" customWidth="1"/>
    <col min="4" max="4" width="10.9140625" bestFit="1" customWidth="1"/>
    <col min="5" max="7" width="9.9140625" bestFit="1" customWidth="1"/>
    <col min="8" max="8" width="8.4140625" bestFit="1" customWidth="1"/>
  </cols>
  <sheetData>
    <row r="1" spans="1:1" x14ac:dyDescent="0.35">
      <c r="A1" t="s">
        <v>266</v>
      </c>
    </row>
    <row r="2" spans="1:1" x14ac:dyDescent="0.35">
      <c r="A2" t="s">
        <v>267</v>
      </c>
    </row>
    <row r="3" spans="1:1" x14ac:dyDescent="0.35">
      <c r="A3" t="s">
        <v>268</v>
      </c>
    </row>
    <row r="4" spans="1:1" x14ac:dyDescent="0.35">
      <c r="A4" t="s">
        <v>269</v>
      </c>
    </row>
    <row r="5" spans="1:1" x14ac:dyDescent="0.35">
      <c r="A5" t="s">
        <v>270</v>
      </c>
    </row>
    <row r="6" spans="1:1" x14ac:dyDescent="0.35">
      <c r="A6" t="s">
        <v>271</v>
      </c>
    </row>
    <row r="8" spans="1:1" x14ac:dyDescent="0.35">
      <c r="A8" t="s">
        <v>272</v>
      </c>
    </row>
    <row r="9" spans="1:1" x14ac:dyDescent="0.35">
      <c r="A9" t="s">
        <v>273</v>
      </c>
    </row>
    <row r="10" spans="1:1" x14ac:dyDescent="0.35">
      <c r="A10" t="s">
        <v>274</v>
      </c>
    </row>
    <row r="11" spans="1:1" x14ac:dyDescent="0.35">
      <c r="A11" t="s">
        <v>275</v>
      </c>
    </row>
    <row r="12" spans="1:1" x14ac:dyDescent="0.35">
      <c r="A12" t="s">
        <v>276</v>
      </c>
    </row>
    <row r="13" spans="1:1" x14ac:dyDescent="0.35">
      <c r="A13" t="s">
        <v>277</v>
      </c>
    </row>
    <row r="15" spans="1:1" x14ac:dyDescent="0.35">
      <c r="A15" t="s">
        <v>278</v>
      </c>
    </row>
    <row r="16" spans="1:1" x14ac:dyDescent="0.35">
      <c r="A16" t="s">
        <v>279</v>
      </c>
    </row>
    <row r="17" spans="1:8" x14ac:dyDescent="0.35">
      <c r="A17" t="s">
        <v>280</v>
      </c>
    </row>
    <row r="18" spans="1:8" x14ac:dyDescent="0.35">
      <c r="A18" t="s">
        <v>281</v>
      </c>
    </row>
    <row r="20" spans="1:8" x14ac:dyDescent="0.35">
      <c r="A20" t="s">
        <v>282</v>
      </c>
    </row>
    <row r="21" spans="1:8" x14ac:dyDescent="0.35">
      <c r="A21" t="s">
        <v>283</v>
      </c>
    </row>
    <row r="23" spans="1:8" ht="46.5" x14ac:dyDescent="0.35">
      <c r="B23" s="16" t="s">
        <v>284</v>
      </c>
      <c r="C23" s="16" t="s">
        <v>285</v>
      </c>
      <c r="D23" s="16"/>
      <c r="E23" s="68" t="s">
        <v>286</v>
      </c>
    </row>
    <row r="24" spans="1:8" x14ac:dyDescent="0.35">
      <c r="B24" t="s">
        <v>287</v>
      </c>
      <c r="C24" t="s">
        <v>288</v>
      </c>
      <c r="E24" s="13">
        <v>800</v>
      </c>
    </row>
    <row r="25" spans="1:8" x14ac:dyDescent="0.35">
      <c r="B25" t="s">
        <v>289</v>
      </c>
      <c r="C25" t="s">
        <v>290</v>
      </c>
      <c r="E25" s="15">
        <v>1300</v>
      </c>
    </row>
    <row r="26" spans="1:8" x14ac:dyDescent="0.35">
      <c r="B26" t="s">
        <v>291</v>
      </c>
      <c r="C26" t="s">
        <v>292</v>
      </c>
      <c r="E26" s="15">
        <v>50</v>
      </c>
    </row>
    <row r="27" spans="1:8" x14ac:dyDescent="0.35">
      <c r="B27" t="s">
        <v>293</v>
      </c>
      <c r="C27" t="s">
        <v>294</v>
      </c>
      <c r="E27" s="15">
        <v>2000</v>
      </c>
    </row>
    <row r="29" spans="1:8" x14ac:dyDescent="0.35">
      <c r="A29" t="s">
        <v>295</v>
      </c>
    </row>
    <row r="30" spans="1:8" x14ac:dyDescent="0.35">
      <c r="B30" s="16"/>
      <c r="C30" s="16"/>
      <c r="D30" s="16"/>
      <c r="E30" s="79" t="s">
        <v>296</v>
      </c>
      <c r="F30" s="79"/>
      <c r="G30" s="79"/>
      <c r="H30" s="79"/>
    </row>
    <row r="31" spans="1:8" x14ac:dyDescent="0.35">
      <c r="B31" s="80" t="s">
        <v>297</v>
      </c>
      <c r="C31" s="64" t="s">
        <v>298</v>
      </c>
      <c r="D31" s="63" t="s">
        <v>299</v>
      </c>
      <c r="E31" s="63" t="s">
        <v>300</v>
      </c>
      <c r="F31" s="63" t="s">
        <v>301</v>
      </c>
      <c r="G31" s="63" t="s">
        <v>302</v>
      </c>
      <c r="H31" s="63" t="s">
        <v>303</v>
      </c>
    </row>
    <row r="32" spans="1:8" x14ac:dyDescent="0.35">
      <c r="B32" s="17" t="s">
        <v>160</v>
      </c>
      <c r="C32" s="12">
        <v>17</v>
      </c>
      <c r="D32" s="12">
        <v>3.4</v>
      </c>
      <c r="E32">
        <v>106</v>
      </c>
      <c r="F32">
        <v>23</v>
      </c>
      <c r="G32">
        <v>220</v>
      </c>
      <c r="H32">
        <v>82</v>
      </c>
    </row>
    <row r="33" spans="1:8" x14ac:dyDescent="0.35">
      <c r="B33" s="17" t="s">
        <v>144</v>
      </c>
      <c r="C33" s="14">
        <v>12</v>
      </c>
      <c r="D33" s="14">
        <v>2.4</v>
      </c>
      <c r="E33">
        <v>130</v>
      </c>
      <c r="F33">
        <v>36</v>
      </c>
      <c r="G33">
        <v>354</v>
      </c>
      <c r="H33">
        <v>66</v>
      </c>
    </row>
    <row r="34" spans="1:8" x14ac:dyDescent="0.35">
      <c r="B34" s="17" t="s">
        <v>145</v>
      </c>
      <c r="C34" s="14">
        <v>3</v>
      </c>
      <c r="D34" s="14">
        <v>0.6</v>
      </c>
      <c r="E34">
        <v>52</v>
      </c>
      <c r="F34">
        <v>10</v>
      </c>
      <c r="G34">
        <v>180</v>
      </c>
      <c r="H34">
        <v>74</v>
      </c>
    </row>
    <row r="35" spans="1:8" x14ac:dyDescent="0.35">
      <c r="B35" s="17" t="s">
        <v>146</v>
      </c>
      <c r="C35" s="14">
        <v>4</v>
      </c>
      <c r="D35" s="14">
        <v>0.8</v>
      </c>
      <c r="E35">
        <v>34</v>
      </c>
      <c r="F35">
        <v>6</v>
      </c>
      <c r="G35">
        <v>138</v>
      </c>
      <c r="H35">
        <v>18</v>
      </c>
    </row>
    <row r="36" spans="1:8" x14ac:dyDescent="0.35">
      <c r="B36" s="17" t="s">
        <v>147</v>
      </c>
      <c r="C36" s="20">
        <v>3</v>
      </c>
      <c r="D36" s="20">
        <v>0.6</v>
      </c>
      <c r="E36" s="21">
        <v>16</v>
      </c>
      <c r="F36" s="21">
        <v>5</v>
      </c>
      <c r="G36" s="21">
        <v>104</v>
      </c>
      <c r="H36" s="21">
        <v>10</v>
      </c>
    </row>
    <row r="37" spans="1:8" x14ac:dyDescent="0.35">
      <c r="C37" s="12">
        <f>SUM(C32:C36)</f>
        <v>39</v>
      </c>
      <c r="D37" s="12">
        <f t="shared" ref="D37:H37" si="0">SUM(D32:D36)</f>
        <v>7.7999999999999989</v>
      </c>
      <c r="E37">
        <f t="shared" si="0"/>
        <v>338</v>
      </c>
      <c r="F37">
        <f t="shared" si="0"/>
        <v>80</v>
      </c>
      <c r="G37">
        <f t="shared" si="0"/>
        <v>996</v>
      </c>
      <c r="H37">
        <f t="shared" si="0"/>
        <v>250</v>
      </c>
    </row>
    <row r="38" spans="1:8" x14ac:dyDescent="0.35">
      <c r="C38" s="12"/>
      <c r="D38" s="12"/>
    </row>
    <row r="39" spans="1:8" x14ac:dyDescent="0.35">
      <c r="A39" t="s">
        <v>304</v>
      </c>
    </row>
    <row r="40" spans="1:8" x14ac:dyDescent="0.35">
      <c r="A40" t="s">
        <v>305</v>
      </c>
    </row>
    <row r="41" spans="1:8" x14ac:dyDescent="0.35">
      <c r="B41" t="s">
        <v>143</v>
      </c>
      <c r="C41">
        <v>24</v>
      </c>
      <c r="D41" t="s">
        <v>174</v>
      </c>
    </row>
    <row r="42" spans="1:8" x14ac:dyDescent="0.35">
      <c r="B42" t="s">
        <v>306</v>
      </c>
      <c r="C42">
        <v>36</v>
      </c>
      <c r="D42" t="s">
        <v>174</v>
      </c>
    </row>
    <row r="43" spans="1:8" x14ac:dyDescent="0.35">
      <c r="B43" t="s">
        <v>307</v>
      </c>
      <c r="C43">
        <v>5</v>
      </c>
      <c r="D43" t="s">
        <v>174</v>
      </c>
    </row>
    <row r="44" spans="1:8" x14ac:dyDescent="0.35">
      <c r="B44" t="s">
        <v>308</v>
      </c>
      <c r="C44">
        <v>0</v>
      </c>
      <c r="D44" t="s">
        <v>174</v>
      </c>
    </row>
    <row r="45" spans="1:8" x14ac:dyDescent="0.35">
      <c r="B45" t="s">
        <v>309</v>
      </c>
      <c r="C45">
        <v>6</v>
      </c>
      <c r="D45" t="s">
        <v>174</v>
      </c>
    </row>
    <row r="47" spans="1:8" x14ac:dyDescent="0.35">
      <c r="A47" t="s">
        <v>310</v>
      </c>
    </row>
    <row r="48" spans="1:8" x14ac:dyDescent="0.35">
      <c r="A48" t="s">
        <v>311</v>
      </c>
    </row>
    <row r="50" spans="1:7" x14ac:dyDescent="0.35">
      <c r="A50" s="16" t="s">
        <v>3</v>
      </c>
    </row>
    <row r="51" spans="1:7" x14ac:dyDescent="0.35">
      <c r="A51" t="s">
        <v>4</v>
      </c>
      <c r="B51" t="s">
        <v>312</v>
      </c>
    </row>
    <row r="52" spans="1:7" x14ac:dyDescent="0.35">
      <c r="B52" t="s">
        <v>313</v>
      </c>
    </row>
    <row r="53" spans="1:7" x14ac:dyDescent="0.35">
      <c r="A53" t="s">
        <v>5</v>
      </c>
      <c r="B53" t="s">
        <v>314</v>
      </c>
    </row>
    <row r="54" spans="1:7" x14ac:dyDescent="0.35">
      <c r="B54" t="s">
        <v>315</v>
      </c>
    </row>
    <row r="55" spans="1:7" x14ac:dyDescent="0.35">
      <c r="A55" t="s">
        <v>6</v>
      </c>
      <c r="B55" t="s">
        <v>316</v>
      </c>
    </row>
    <row r="58" spans="1:7" x14ac:dyDescent="0.35">
      <c r="A58" t="s">
        <v>4</v>
      </c>
      <c r="B58" t="s">
        <v>317</v>
      </c>
      <c r="C58" s="11" t="s">
        <v>297</v>
      </c>
      <c r="D58" s="11"/>
      <c r="E58" s="11"/>
      <c r="F58" s="11"/>
      <c r="G58" s="11"/>
    </row>
    <row r="59" spans="1:7" x14ac:dyDescent="0.35">
      <c r="C59" s="26" t="s">
        <v>318</v>
      </c>
      <c r="D59" s="26" t="s">
        <v>319</v>
      </c>
      <c r="E59" s="26" t="s">
        <v>320</v>
      </c>
      <c r="F59" s="26" t="s">
        <v>321</v>
      </c>
      <c r="G59" s="26" t="s">
        <v>322</v>
      </c>
    </row>
    <row r="60" spans="1:7" x14ac:dyDescent="0.35">
      <c r="B60" t="s">
        <v>298</v>
      </c>
      <c r="C60" s="28"/>
      <c r="D60" s="28"/>
      <c r="E60" s="28"/>
      <c r="F60" s="28"/>
      <c r="G60" s="28"/>
    </row>
    <row r="61" spans="1:7" x14ac:dyDescent="0.35">
      <c r="B61" t="s">
        <v>323</v>
      </c>
      <c r="C61" s="81"/>
      <c r="D61" s="81"/>
      <c r="E61" s="81"/>
      <c r="F61" s="81"/>
      <c r="G61" s="81"/>
    </row>
    <row r="62" spans="1:7" x14ac:dyDescent="0.35">
      <c r="B62" t="s">
        <v>324</v>
      </c>
      <c r="C62" s="28"/>
      <c r="D62" s="28"/>
      <c r="E62" s="28"/>
      <c r="F62" s="28"/>
      <c r="G62" s="28"/>
    </row>
    <row r="63" spans="1:7" x14ac:dyDescent="0.35">
      <c r="B63" t="s">
        <v>325</v>
      </c>
      <c r="C63" s="27"/>
      <c r="D63" s="27"/>
      <c r="E63" s="27"/>
      <c r="F63" s="27"/>
      <c r="G63" s="27"/>
    </row>
    <row r="64" spans="1:7" x14ac:dyDescent="0.35">
      <c r="B64" t="s">
        <v>326</v>
      </c>
      <c r="C64" s="82"/>
      <c r="D64" s="82"/>
      <c r="E64" s="82"/>
      <c r="F64" s="82"/>
      <c r="G64" s="82"/>
    </row>
    <row r="65" spans="1:7" x14ac:dyDescent="0.35">
      <c r="B65" t="s">
        <v>327</v>
      </c>
      <c r="C65" s="82"/>
      <c r="D65" s="82"/>
      <c r="E65" s="82"/>
      <c r="F65" s="82"/>
      <c r="G65" s="82"/>
    </row>
    <row r="66" spans="1:7" x14ac:dyDescent="0.35">
      <c r="B66" t="s">
        <v>328</v>
      </c>
      <c r="C66" s="82"/>
      <c r="D66" s="82"/>
      <c r="E66" s="82"/>
      <c r="F66" s="82"/>
      <c r="G66" s="82"/>
    </row>
    <row r="67" spans="1:7" x14ac:dyDescent="0.35">
      <c r="B67" t="s">
        <v>329</v>
      </c>
      <c r="C67" s="82"/>
      <c r="D67" s="82"/>
      <c r="E67" s="82"/>
      <c r="F67" s="82"/>
      <c r="G67" s="82"/>
    </row>
    <row r="68" spans="1:7" x14ac:dyDescent="0.35">
      <c r="B68" t="s">
        <v>330</v>
      </c>
      <c r="C68" s="82"/>
      <c r="D68" s="82"/>
      <c r="E68" s="82"/>
      <c r="F68" s="82"/>
      <c r="G68" s="82"/>
    </row>
    <row r="69" spans="1:7" x14ac:dyDescent="0.35">
      <c r="B69" t="s">
        <v>331</v>
      </c>
      <c r="C69" s="81"/>
      <c r="D69" s="81"/>
      <c r="E69" s="81"/>
      <c r="F69" s="81"/>
      <c r="G69" s="81"/>
    </row>
    <row r="70" spans="1:7" x14ac:dyDescent="0.35">
      <c r="B70" t="s">
        <v>332</v>
      </c>
      <c r="C70" s="28"/>
      <c r="D70" s="28"/>
      <c r="E70" s="28"/>
      <c r="F70" s="28"/>
      <c r="G70" s="28"/>
    </row>
    <row r="71" spans="1:7" x14ac:dyDescent="0.35">
      <c r="C71" s="27"/>
      <c r="D71" s="27"/>
      <c r="E71" s="27"/>
      <c r="F71" s="27"/>
      <c r="G71" s="27"/>
    </row>
    <row r="72" spans="1:7" x14ac:dyDescent="0.35">
      <c r="B72" t="s">
        <v>333</v>
      </c>
      <c r="C72" s="83"/>
      <c r="D72" s="83"/>
      <c r="E72" s="83"/>
      <c r="F72" s="83"/>
      <c r="G72" s="83"/>
    </row>
    <row r="74" spans="1:7" x14ac:dyDescent="0.35">
      <c r="A74" t="s">
        <v>5</v>
      </c>
      <c r="B74" t="s">
        <v>332</v>
      </c>
      <c r="C74" s="29"/>
      <c r="D74" s="29"/>
      <c r="E74" s="29"/>
      <c r="F74" s="29"/>
      <c r="G74" s="29"/>
    </row>
    <row r="75" spans="1:7" x14ac:dyDescent="0.35">
      <c r="B75" t="s">
        <v>334</v>
      </c>
      <c r="C75" s="81"/>
      <c r="D75" s="81"/>
      <c r="E75" s="81"/>
      <c r="F75" s="81"/>
      <c r="G75" s="81"/>
    </row>
    <row r="76" spans="1:7" x14ac:dyDescent="0.35">
      <c r="B76" t="s">
        <v>335</v>
      </c>
      <c r="C76" s="29"/>
      <c r="D76" s="29"/>
      <c r="E76" s="29"/>
      <c r="F76" s="29"/>
      <c r="G76" s="29"/>
    </row>
    <row r="77" spans="1:7" x14ac:dyDescent="0.35">
      <c r="B77" t="s">
        <v>333</v>
      </c>
      <c r="C77" s="84"/>
      <c r="D77" s="84"/>
      <c r="E77" s="84"/>
      <c r="F77" s="84"/>
      <c r="G77" s="84"/>
    </row>
    <row r="78" spans="1:7" x14ac:dyDescent="0.35">
      <c r="B78" s="47" t="s">
        <v>336</v>
      </c>
    </row>
    <row r="80" spans="1:7" ht="138.5" customHeight="1" x14ac:dyDescent="0.35">
      <c r="A80" s="66" t="s">
        <v>6</v>
      </c>
      <c r="B80" s="78"/>
      <c r="C80" s="78"/>
      <c r="D80" s="78"/>
      <c r="E80" s="78"/>
      <c r="F80" s="78"/>
      <c r="G80" s="78"/>
    </row>
    <row r="81" spans="2:7" x14ac:dyDescent="0.35">
      <c r="B81" s="22"/>
      <c r="C81" s="22"/>
      <c r="D81" s="22"/>
      <c r="E81" s="22"/>
      <c r="F81" s="22"/>
      <c r="G81" s="22"/>
    </row>
    <row r="82" spans="2:7" ht="140.5" customHeight="1" x14ac:dyDescent="0.35">
      <c r="B82" s="78"/>
      <c r="C82" s="78"/>
      <c r="D82" s="78"/>
      <c r="E82" s="78"/>
      <c r="F82" s="78"/>
      <c r="G82" s="78"/>
    </row>
  </sheetData>
  <mergeCells count="4">
    <mergeCell ref="E30:H30"/>
    <mergeCell ref="C58:G58"/>
    <mergeCell ref="B80:G80"/>
    <mergeCell ref="B82:G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Color legend</vt:lpstr>
      <vt:lpstr>E5-5A</vt:lpstr>
      <vt:lpstr>E5-5B</vt:lpstr>
      <vt:lpstr>P5-4A</vt:lpstr>
      <vt:lpstr>P5-5A</vt:lpstr>
      <vt:lpstr>P5-8A</vt:lpstr>
      <vt:lpstr>P5-4B</vt:lpstr>
      <vt:lpstr>P5-6B</vt:lpstr>
      <vt:lpstr>P5-8B</vt:lpstr>
    </vt:vector>
  </TitlesOfParts>
  <Company>Brigham Young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Hobson</dc:creator>
  <cp:lastModifiedBy>Scott Hobson</cp:lastModifiedBy>
  <dcterms:created xsi:type="dcterms:W3CDTF">2019-06-04T10:56:34Z</dcterms:created>
  <dcterms:modified xsi:type="dcterms:W3CDTF">2019-06-05T16:20:16Z</dcterms:modified>
</cp:coreProperties>
</file>